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DATA FROM OLD PC 21082021\olddata\SLBCDEPT\189 SLBC March 2026\Final Annexures\All Annexures\"/>
    </mc:Choice>
  </mc:AlternateContent>
  <xr:revisionPtr revIDLastSave="0" documentId="13_ncr:1_{EC55FC6C-6E2C-4DC2-918E-D9D510E89DA0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atm" sheetId="1" r:id="rId1"/>
    <sheet name="District" sheetId="2" state="hidden" r:id="rId2"/>
  </sheets>
  <definedNames>
    <definedName name="_xlnm.Print_Area" localSheetId="1">District!$A$1:$H$38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0" i="1" l="1"/>
  <c r="E70" i="1"/>
  <c r="F70" i="1"/>
  <c r="G70" i="1"/>
  <c r="H70" i="1"/>
  <c r="I70" i="1"/>
  <c r="J70" i="1"/>
  <c r="K70" i="1"/>
  <c r="L70" i="1"/>
  <c r="M70" i="1"/>
  <c r="N70" i="1"/>
  <c r="O70" i="1"/>
  <c r="C70" i="1"/>
  <c r="O15" i="1"/>
  <c r="O16" i="1"/>
  <c r="H37" i="2"/>
  <c r="G37" i="2"/>
  <c r="F37" i="2"/>
  <c r="E37" i="2"/>
  <c r="D37" i="2"/>
  <c r="C37" i="2"/>
  <c r="N69" i="1"/>
  <c r="M69" i="1"/>
  <c r="L69" i="1"/>
  <c r="K69" i="1"/>
  <c r="J69" i="1"/>
  <c r="I69" i="1"/>
  <c r="H69" i="1"/>
  <c r="G69" i="1"/>
  <c r="F69" i="1"/>
  <c r="E69" i="1"/>
  <c r="D69" i="1"/>
  <c r="C69" i="1"/>
  <c r="O68" i="1"/>
  <c r="O67" i="1"/>
  <c r="O66" i="1"/>
  <c r="O65" i="1"/>
  <c r="O64" i="1"/>
  <c r="O63" i="1"/>
  <c r="N61" i="1"/>
  <c r="M61" i="1"/>
  <c r="L61" i="1"/>
  <c r="K61" i="1"/>
  <c r="J61" i="1"/>
  <c r="I61" i="1"/>
  <c r="H61" i="1"/>
  <c r="G61" i="1"/>
  <c r="F61" i="1"/>
  <c r="E61" i="1"/>
  <c r="D61" i="1"/>
  <c r="C61" i="1"/>
  <c r="O60" i="1"/>
  <c r="O59" i="1"/>
  <c r="O58" i="1"/>
  <c r="O57" i="1"/>
  <c r="O56" i="1"/>
  <c r="O55" i="1"/>
  <c r="O54" i="1"/>
  <c r="O53" i="1"/>
  <c r="O52" i="1"/>
  <c r="N50" i="1"/>
  <c r="M50" i="1"/>
  <c r="L50" i="1"/>
  <c r="K50" i="1"/>
  <c r="J50" i="1"/>
  <c r="I50" i="1"/>
  <c r="H50" i="1"/>
  <c r="G50" i="1"/>
  <c r="F50" i="1"/>
  <c r="E50" i="1"/>
  <c r="D50" i="1"/>
  <c r="C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N26" i="1"/>
  <c r="M26" i="1"/>
  <c r="L26" i="1"/>
  <c r="K26" i="1"/>
  <c r="J26" i="1"/>
  <c r="I26" i="1"/>
  <c r="H26" i="1"/>
  <c r="G26" i="1"/>
  <c r="F26" i="1"/>
  <c r="E26" i="1"/>
  <c r="D26" i="1"/>
  <c r="C26" i="1"/>
  <c r="O25" i="1"/>
  <c r="O26" i="1" s="1"/>
  <c r="N23" i="1"/>
  <c r="M23" i="1"/>
  <c r="L23" i="1"/>
  <c r="K23" i="1"/>
  <c r="J23" i="1"/>
  <c r="I23" i="1"/>
  <c r="H23" i="1"/>
  <c r="G23" i="1"/>
  <c r="F23" i="1"/>
  <c r="E23" i="1"/>
  <c r="D23" i="1"/>
  <c r="C23" i="1"/>
  <c r="O22" i="1"/>
  <c r="O21" i="1"/>
  <c r="O20" i="1"/>
  <c r="N18" i="1"/>
  <c r="M18" i="1"/>
  <c r="L18" i="1"/>
  <c r="K18" i="1"/>
  <c r="J18" i="1"/>
  <c r="I18" i="1"/>
  <c r="H18" i="1"/>
  <c r="G18" i="1"/>
  <c r="F18" i="1"/>
  <c r="E18" i="1"/>
  <c r="D18" i="1"/>
  <c r="C18" i="1"/>
  <c r="O17" i="1"/>
  <c r="O14" i="1"/>
  <c r="O13" i="1"/>
  <c r="O12" i="1"/>
  <c r="O11" i="1"/>
  <c r="O10" i="1"/>
  <c r="O9" i="1"/>
  <c r="O8" i="1"/>
  <c r="O7" i="1"/>
  <c r="O6" i="1"/>
  <c r="N4" i="1"/>
  <c r="M4" i="1"/>
  <c r="L4" i="1"/>
  <c r="K4" i="1"/>
  <c r="J4" i="1"/>
  <c r="I4" i="1"/>
  <c r="H4" i="1"/>
  <c r="G4" i="1"/>
  <c r="F4" i="1"/>
  <c r="O50" i="1" l="1"/>
  <c r="O18" i="1"/>
  <c r="O23" i="1"/>
  <c r="O61" i="1"/>
  <c r="O69" i="1"/>
</calcChain>
</file>

<file path=xl/sharedStrings.xml><?xml version="1.0" encoding="utf-8"?>
<sst xmlns="http://schemas.openxmlformats.org/spreadsheetml/2006/main" count="125" uniqueCount="117">
  <si>
    <t>No.</t>
  </si>
  <si>
    <t>Rural</t>
  </si>
  <si>
    <t xml:space="preserve">Semi Urban </t>
  </si>
  <si>
    <t>Urban</t>
  </si>
  <si>
    <t>Total</t>
  </si>
  <si>
    <t>No of New ATMs opened during the FY  2025-26</t>
  </si>
  <si>
    <t>March 2025</t>
  </si>
  <si>
    <t>Dec. 2025</t>
  </si>
  <si>
    <t>March 2026</t>
  </si>
  <si>
    <t>SUB TOTAL</t>
  </si>
  <si>
    <t>DCCB</t>
  </si>
  <si>
    <t>GSCARDB</t>
  </si>
  <si>
    <t>GSCB</t>
  </si>
  <si>
    <t>PRIVATE  BANKS</t>
  </si>
  <si>
    <t>PAYMENT BANK</t>
  </si>
  <si>
    <t>INDIA POST PAYMENTS BANK</t>
  </si>
  <si>
    <t>AIRTEL PAYMENTS BANK</t>
  </si>
  <si>
    <t>FINO PAYMENTS BANK</t>
  </si>
  <si>
    <t>PAYTM  PAYMENTS BANK</t>
  </si>
  <si>
    <t>NSDL  PAYMENTS  BANK</t>
  </si>
  <si>
    <t>JIO PAYMENTS BANK</t>
  </si>
  <si>
    <t>GRAND TOTAL</t>
  </si>
  <si>
    <t>Annexure - 31</t>
  </si>
  <si>
    <t>BRANCHES</t>
  </si>
  <si>
    <t>DISTRICT-WISE BRANCH DETAIL - AS OF THE QUARTER ENDED JUNE 2016</t>
  </si>
  <si>
    <t>DISTRICT</t>
  </si>
  <si>
    <t>Metro</t>
  </si>
  <si>
    <t>Rural-Full Fledged</t>
  </si>
  <si>
    <t>Satellite</t>
  </si>
  <si>
    <t>AHMEDABAD</t>
  </si>
  <si>
    <t>AMRELI</t>
  </si>
  <si>
    <t>ANAND</t>
  </si>
  <si>
    <t>ARAVALI</t>
  </si>
  <si>
    <t>BANASKANTHA</t>
  </si>
  <si>
    <t>BHARUCH</t>
  </si>
  <si>
    <t>BHAVNAGAR</t>
  </si>
  <si>
    <t>BOTAD</t>
  </si>
  <si>
    <t>CHOTAUDEPUR</t>
  </si>
  <si>
    <t>DAHOD</t>
  </si>
  <si>
    <t>DANG</t>
  </si>
  <si>
    <t>DEVBHUMIDWARKA</t>
  </si>
  <si>
    <t>GANDHINAGAR</t>
  </si>
  <si>
    <t>GIRSOMNATH</t>
  </si>
  <si>
    <t>JAMNAGAR</t>
  </si>
  <si>
    <t>JUNAGADH</t>
  </si>
  <si>
    <t>KHEDA</t>
  </si>
  <si>
    <t>KUTCH</t>
  </si>
  <si>
    <t>MAHISAGAR</t>
  </si>
  <si>
    <t>MEHSANA</t>
  </si>
  <si>
    <t>MORBI</t>
  </si>
  <si>
    <t>NARAMADA</t>
  </si>
  <si>
    <t>NAVSARI</t>
  </si>
  <si>
    <t>PANCHMAHAL</t>
  </si>
  <si>
    <t>PATAN</t>
  </si>
  <si>
    <t>PORBANDAR</t>
  </si>
  <si>
    <t>RAJKOT</t>
  </si>
  <si>
    <t>SABARKANTHA</t>
  </si>
  <si>
    <t>SURAT</t>
  </si>
  <si>
    <t>SURENDRANAGAR</t>
  </si>
  <si>
    <t>TAPI</t>
  </si>
  <si>
    <t>VADODARA</t>
  </si>
  <si>
    <t>VALSAD</t>
  </si>
  <si>
    <t>Source : Member Banks</t>
  </si>
  <si>
    <t xml:space="preserve"> Bank-Wise ATM Detail - As of the Quarter Ended March 2026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</si>
  <si>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</si>
  <si>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</si>
  <si>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</si>
  <si>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</si>
  <si>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</si>
  <si>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</si>
  <si>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</si>
  <si>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</si>
  <si>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And Sind Bank</t>
  </si>
  <si>
    <t>Union Bank Of India</t>
  </si>
  <si>
    <t>Uco Bank</t>
  </si>
  <si>
    <t>State Bank of India</t>
  </si>
  <si>
    <t>Co-Operative Banks</t>
  </si>
  <si>
    <t>Regional Rural Bank</t>
  </si>
  <si>
    <t>Gujarat Gramin Bank</t>
  </si>
  <si>
    <t>Axis Bank</t>
  </si>
  <si>
    <t>Csb Bank Limited</t>
  </si>
  <si>
    <t>City Union Bank</t>
  </si>
  <si>
    <t>DCB Bank</t>
  </si>
  <si>
    <t>Dhanlaxmi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</si>
  <si>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</si>
  <si>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</si>
  <si>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</si>
  <si>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</si>
  <si>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</si>
  <si>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</si>
  <si>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</si>
  <si>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</si>
  <si>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</si>
  <si>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</si>
  <si>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</t>
  </si>
  <si>
    <t>RBL Bank</t>
  </si>
  <si>
    <t>South Indian Bank</t>
  </si>
  <si>
    <t>Tamilnad Mercantile Bank</t>
  </si>
  <si>
    <t>Yes Bank</t>
  </si>
  <si>
    <t>Bandhan Bank</t>
  </si>
  <si>
    <t>SBM Bank</t>
  </si>
  <si>
    <t>Small Finance Banks</t>
  </si>
  <si>
    <t>Sub Total</t>
  </si>
  <si>
    <t>Equitas Small Fin. Bank</t>
  </si>
  <si>
    <t>Ujjivan Small Fin. Bank</t>
  </si>
  <si>
    <t>Jana Small Fin. Bank</t>
  </si>
  <si>
    <t>AU Small Fin. Bank</t>
  </si>
  <si>
    <t>Suryoday Small Fin. Bank</t>
  </si>
  <si>
    <t>Esaf Small Fin. Bank</t>
  </si>
  <si>
    <t>Unity Small Finance Bank</t>
  </si>
  <si>
    <t>Shivalik Small Finance Bank</t>
  </si>
  <si>
    <t>Utkarsh Small Fin. Bank</t>
  </si>
  <si>
    <t>Grand Total</t>
  </si>
  <si>
    <t>Source: Data submmited in rbiacp.slbcindia.com portal by member banks</t>
  </si>
  <si>
    <t>Bank</t>
  </si>
  <si>
    <t>Public Sector Banks</t>
  </si>
  <si>
    <t>Annexure - 15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</si>
</sst>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name val="Arial Black"/>
      <family val="2"/>
    </font>
    <font>
      <sz val="18"/>
      <name val="Arial Black"/>
      <family val="2"/>
    </font>
    <font>
      <b/>
      <sz val="14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sz val="13"/>
      <name val="Arial Black"/>
      <family val="2"/>
    </font>
    <font>
      <b/>
      <sz val="12"/>
      <name val="Arial Black"/>
      <family val="2"/>
    </font>
    <font>
      <b/>
      <sz val="20"/>
      <color theme="1"/>
      <name val="Arial Black"/>
      <family val="2"/>
    </font>
    <font>
      <b/>
      <sz val="13"/>
      <name val="Arial Black"/>
      <family val="2"/>
    </font>
    <font>
      <b/>
      <sz val="11"/>
      <name val="Arial"/>
      <family val="2"/>
    </font>
    <font>
      <b/>
      <sz val="16"/>
      <name val="Arial Black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/>
    <xf numFmtId="0" fontId="2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vertical="center"/>
    </xf>
    <xf numFmtId="1" fontId="8" fillId="0" borderId="1" xfId="0" applyNumberFormat="1" applyFont="1" applyBorder="1" applyAlignment="1">
      <alignment vertical="center"/>
    </xf>
    <xf numFmtId="0" fontId="8" fillId="0" borderId="0" xfId="0" applyFont="1"/>
    <xf numFmtId="0" fontId="7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0" borderId="0" xfId="0" applyFont="1" applyAlignment="1">
      <alignment vertical="center"/>
    </xf>
    <xf numFmtId="0" fontId="1" fillId="2" borderId="0" xfId="0" applyFont="1" applyFill="1" applyAlignment="1">
      <alignment vertical="center"/>
    </xf>
    <xf numFmtId="1" fontId="1" fillId="0" borderId="0" xfId="0" applyNumberFormat="1" applyFont="1"/>
    <xf numFmtId="0" fontId="2" fillId="0" borderId="0" xfId="0" applyFont="1"/>
    <xf numFmtId="0" fontId="6" fillId="0" borderId="0" xfId="0" applyFont="1"/>
    <xf numFmtId="0" fontId="11" fillId="0" borderId="0" xfId="0" applyFont="1"/>
    <xf numFmtId="0" fontId="12" fillId="0" borderId="0" xfId="0" applyFont="1"/>
    <xf numFmtId="0" fontId="2" fillId="0" borderId="4" xfId="0" applyFont="1" applyBorder="1"/>
    <xf numFmtId="0" fontId="11" fillId="0" borderId="4" xfId="0" applyFont="1" applyBorder="1"/>
    <xf numFmtId="0" fontId="12" fillId="0" borderId="4" xfId="0" applyFont="1" applyBorder="1"/>
    <xf numFmtId="0" fontId="6" fillId="0" borderId="4" xfId="0" applyFont="1" applyBorder="1" applyAlignment="1">
      <alignment horizontal="center" vertical="center"/>
    </xf>
    <xf numFmtId="17" fontId="6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/>
    <xf numFmtId="3" fontId="2" fillId="0" borderId="4" xfId="0" applyNumberFormat="1" applyFont="1" applyBorder="1"/>
    <xf numFmtId="3" fontId="6" fillId="0" borderId="4" xfId="0" applyNumberFormat="1" applyFont="1" applyBorder="1"/>
    <xf numFmtId="0" fontId="9" fillId="0" borderId="4" xfId="0" applyFont="1" applyBorder="1" applyAlignment="1">
      <alignment horizontal="center"/>
    </xf>
    <xf numFmtId="0" fontId="9" fillId="0" borderId="4" xfId="0" applyFont="1" applyBorder="1"/>
    <xf numFmtId="0" fontId="11" fillId="0" borderId="4" xfId="0" applyFont="1" applyBorder="1"/>
    <xf numFmtId="0" fontId="2" fillId="0" borderId="4" xfId="0" applyFont="1" applyBorder="1" applyAlignment="1">
      <alignment horizontal="center"/>
    </xf>
    <xf numFmtId="0" fontId="2" fillId="0" borderId="4" xfId="0" applyFont="1" applyBorder="1"/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9" fillId="0" borderId="4" xfId="0" applyFont="1" applyBorder="1" applyAlignment="1">
      <alignment horizontal="left" vertic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S71"/>
  <sheetViews>
    <sheetView tabSelected="1" view="pageBreakPreview" zoomScale="87" zoomScaleNormal="87" zoomScaleSheetLayoutView="87" workbookViewId="0">
      <selection sqref="A1:O1"/>
    </sheetView>
  </sheetViews>
  <sheetFormatPr defaultColWidth="9.6640625" defaultRowHeight="15" x14ac:dyDescent="0.2"/>
  <cols>
    <col min="1" max="1" width="4.6640625" style="1" customWidth="1"/>
    <col min="2" max="2" width="30.5546875" style="1" bestFit="1" customWidth="1"/>
    <col min="3" max="3" width="9.5546875" style="1" customWidth="1"/>
    <col min="4" max="5" width="10" style="1" customWidth="1"/>
    <col min="6" max="6" width="9.6640625" style="1" customWidth="1"/>
    <col min="7" max="8" width="9.88671875" style="1" customWidth="1"/>
    <col min="9" max="9" width="9" style="1" customWidth="1"/>
    <col min="10" max="10" width="10.33203125" style="1" customWidth="1"/>
    <col min="11" max="11" width="8.77734375" style="1" customWidth="1"/>
    <col min="12" max="12" width="9.109375" style="1" customWidth="1"/>
    <col min="13" max="13" width="9.77734375" style="1" customWidth="1"/>
    <col min="14" max="14" width="10.21875" style="17" customWidth="1"/>
    <col min="15" max="15" width="12.6640625" style="1" customWidth="1"/>
    <col min="16" max="253" width="9.6640625" style="1" customWidth="1"/>
  </cols>
  <sheetData>
    <row r="1" spans="1:16" ht="31.5" x14ac:dyDescent="0.2">
      <c r="A1" s="40" t="s">
        <v>116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</row>
    <row r="2" spans="1:16" ht="22.5" customHeight="1" x14ac:dyDescent="0.2">
      <c r="A2" s="38" t="s">
        <v>63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/>
    </row>
    <row r="3" spans="1:16" ht="30" customHeight="1" x14ac:dyDescent="0.2">
      <c r="A3" s="35" t="s">
        <v>0</v>
      </c>
      <c r="B3" s="35" t="s">
        <v>114</v>
      </c>
      <c r="C3" s="42" t="s">
        <v>1</v>
      </c>
      <c r="D3" s="42"/>
      <c r="E3" s="42"/>
      <c r="F3" s="43" t="s">
        <v>2</v>
      </c>
      <c r="G3" s="43"/>
      <c r="H3" s="43"/>
      <c r="I3" s="42" t="s">
        <v>3</v>
      </c>
      <c r="J3" s="42"/>
      <c r="K3" s="42"/>
      <c r="L3" s="42" t="s">
        <v>4</v>
      </c>
      <c r="M3" s="42"/>
      <c r="N3" s="42"/>
      <c r="O3" s="37" t="s">
        <v>5</v>
      </c>
    </row>
    <row r="4" spans="1:16" ht="49.5" customHeight="1" x14ac:dyDescent="0.2">
      <c r="A4" s="36"/>
      <c r="B4" s="36"/>
      <c r="C4" s="26" t="s">
        <v>6</v>
      </c>
      <c r="D4" s="26" t="s">
        <v>7</v>
      </c>
      <c r="E4" s="26" t="s">
        <v>8</v>
      </c>
      <c r="F4" s="26" t="str">
        <f>C4</f>
        <v>March 2025</v>
      </c>
      <c r="G4" s="26" t="str">
        <f>D4</f>
        <v>Dec. 2025</v>
      </c>
      <c r="H4" s="26" t="str">
        <f>E4</f>
        <v>March 2026</v>
      </c>
      <c r="I4" s="26" t="str">
        <f>C4</f>
        <v>March 2025</v>
      </c>
      <c r="J4" s="26" t="str">
        <f>D4</f>
        <v>Dec. 2025</v>
      </c>
      <c r="K4" s="26" t="str">
        <f>E4</f>
        <v>March 2026</v>
      </c>
      <c r="L4" s="26" t="str">
        <f>C4</f>
        <v>March 2025</v>
      </c>
      <c r="M4" s="26" t="str">
        <f>D4</f>
        <v>Dec. 2025</v>
      </c>
      <c r="N4" s="26" t="str">
        <f>E4</f>
        <v>March 2026</v>
      </c>
      <c r="O4" s="37"/>
    </row>
    <row r="5" spans="1:16" ht="19.5" x14ac:dyDescent="0.2">
      <c r="A5" s="25"/>
      <c r="B5" s="41" t="s">
        <v>115</v>
      </c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27"/>
    </row>
    <row r="6" spans="1:16" s="18" customFormat="1" ht="15.75" x14ac:dyDescent="0.25">
      <c r="A6" s="22">
        <v>1</v>
      </c>
      <c r="B6" s="22" t="s">
        <v>64</v>
      </c>
      <c r="C6" s="28">
        <v>582</v>
      </c>
      <c r="D6" s="28">
        <v>588</v>
      </c>
      <c r="E6" s="28">
        <v>586</v>
      </c>
      <c r="F6" s="28">
        <v>444</v>
      </c>
      <c r="G6" s="28">
        <v>459</v>
      </c>
      <c r="H6" s="28">
        <v>459</v>
      </c>
      <c r="I6" s="28">
        <v>888</v>
      </c>
      <c r="J6" s="28">
        <v>922</v>
      </c>
      <c r="K6" s="28">
        <v>923</v>
      </c>
      <c r="L6" s="28">
        <v>1914</v>
      </c>
      <c r="M6" s="28">
        <v>1969</v>
      </c>
      <c r="N6" s="28">
        <v>1968</v>
      </c>
      <c r="O6" s="28">
        <f t="shared" ref="O6:O17" si="0">(N6-L6)</f>
        <v>54</v>
      </c>
    </row>
    <row r="7" spans="1:16" s="18" customFormat="1" ht="15.75" x14ac:dyDescent="0.25">
      <c r="A7" s="22">
        <v>2</v>
      </c>
      <c r="B7" s="22" t="s">
        <v>65</v>
      </c>
      <c r="C7" s="28">
        <v>41</v>
      </c>
      <c r="D7" s="28">
        <v>35</v>
      </c>
      <c r="E7" s="28">
        <v>7</v>
      </c>
      <c r="F7" s="28">
        <v>67</v>
      </c>
      <c r="G7" s="28">
        <v>58</v>
      </c>
      <c r="H7" s="28">
        <v>48</v>
      </c>
      <c r="I7" s="28">
        <v>197</v>
      </c>
      <c r="J7" s="28">
        <v>178</v>
      </c>
      <c r="K7" s="28">
        <v>216</v>
      </c>
      <c r="L7" s="28">
        <v>305</v>
      </c>
      <c r="M7" s="28">
        <v>271</v>
      </c>
      <c r="N7" s="28">
        <v>271</v>
      </c>
      <c r="O7" s="28">
        <f t="shared" si="0"/>
        <v>-34</v>
      </c>
    </row>
    <row r="8" spans="1:16" s="18" customFormat="1" ht="15.75" x14ac:dyDescent="0.25">
      <c r="A8" s="22">
        <v>3</v>
      </c>
      <c r="B8" s="22" t="s">
        <v>66</v>
      </c>
      <c r="C8" s="28">
        <v>6</v>
      </c>
      <c r="D8" s="28">
        <v>7</v>
      </c>
      <c r="E8" s="28">
        <v>9</v>
      </c>
      <c r="F8" s="28">
        <v>25</v>
      </c>
      <c r="G8" s="28">
        <v>24</v>
      </c>
      <c r="H8" s="28">
        <v>26</v>
      </c>
      <c r="I8" s="28">
        <v>67</v>
      </c>
      <c r="J8" s="28">
        <v>76</v>
      </c>
      <c r="K8" s="28">
        <v>79</v>
      </c>
      <c r="L8" s="28">
        <v>98</v>
      </c>
      <c r="M8" s="28">
        <v>107</v>
      </c>
      <c r="N8" s="28">
        <v>114</v>
      </c>
      <c r="O8" s="28">
        <f t="shared" si="0"/>
        <v>16</v>
      </c>
    </row>
    <row r="9" spans="1:16" s="18" customFormat="1" ht="15.75" x14ac:dyDescent="0.25">
      <c r="A9" s="22">
        <v>4</v>
      </c>
      <c r="B9" s="22" t="s">
        <v>67</v>
      </c>
      <c r="C9" s="28">
        <v>11</v>
      </c>
      <c r="D9" s="28">
        <v>6</v>
      </c>
      <c r="E9" s="28">
        <v>5</v>
      </c>
      <c r="F9" s="28">
        <v>31</v>
      </c>
      <c r="G9" s="28">
        <v>21</v>
      </c>
      <c r="H9" s="28">
        <v>21</v>
      </c>
      <c r="I9" s="28">
        <v>69</v>
      </c>
      <c r="J9" s="28">
        <v>45</v>
      </c>
      <c r="K9" s="28">
        <v>40</v>
      </c>
      <c r="L9" s="28">
        <v>111</v>
      </c>
      <c r="M9" s="28">
        <v>72</v>
      </c>
      <c r="N9" s="28">
        <v>66</v>
      </c>
      <c r="O9" s="28">
        <f t="shared" si="0"/>
        <v>-45</v>
      </c>
    </row>
    <row r="10" spans="1:16" s="18" customFormat="1" ht="15.75" x14ac:dyDescent="0.25">
      <c r="A10" s="22">
        <v>5</v>
      </c>
      <c r="B10" s="22" t="s">
        <v>68</v>
      </c>
      <c r="C10" s="28">
        <v>72</v>
      </c>
      <c r="D10" s="28">
        <v>71</v>
      </c>
      <c r="E10" s="28">
        <v>69</v>
      </c>
      <c r="F10" s="28">
        <v>67</v>
      </c>
      <c r="G10" s="28">
        <v>0</v>
      </c>
      <c r="H10" s="28">
        <v>0</v>
      </c>
      <c r="I10" s="28">
        <v>148</v>
      </c>
      <c r="J10" s="28">
        <v>211</v>
      </c>
      <c r="K10" s="28">
        <v>192</v>
      </c>
      <c r="L10" s="28">
        <v>287</v>
      </c>
      <c r="M10" s="28">
        <v>282</v>
      </c>
      <c r="N10" s="28">
        <v>261</v>
      </c>
      <c r="O10" s="28">
        <f t="shared" si="0"/>
        <v>-26</v>
      </c>
    </row>
    <row r="11" spans="1:16" s="18" customFormat="1" ht="15.75" x14ac:dyDescent="0.25">
      <c r="A11" s="22">
        <v>6</v>
      </c>
      <c r="B11" s="22" t="s">
        <v>69</v>
      </c>
      <c r="C11" s="28">
        <v>9</v>
      </c>
      <c r="D11" s="28">
        <v>9</v>
      </c>
      <c r="E11" s="28">
        <v>9</v>
      </c>
      <c r="F11" s="28">
        <v>11</v>
      </c>
      <c r="G11" s="28">
        <v>13</v>
      </c>
      <c r="H11" s="28">
        <v>13</v>
      </c>
      <c r="I11" s="28">
        <v>104</v>
      </c>
      <c r="J11" s="28">
        <v>107</v>
      </c>
      <c r="K11" s="28">
        <v>108</v>
      </c>
      <c r="L11" s="28">
        <v>124</v>
      </c>
      <c r="M11" s="28">
        <v>129</v>
      </c>
      <c r="N11" s="28">
        <v>130</v>
      </c>
      <c r="O11" s="28">
        <f t="shared" si="0"/>
        <v>6</v>
      </c>
    </row>
    <row r="12" spans="1:16" s="18" customFormat="1" ht="15.75" x14ac:dyDescent="0.25">
      <c r="A12" s="22">
        <v>7</v>
      </c>
      <c r="B12" s="22" t="s">
        <v>70</v>
      </c>
      <c r="C12" s="28">
        <v>17</v>
      </c>
      <c r="D12" s="28">
        <v>17</v>
      </c>
      <c r="E12" s="28">
        <v>17</v>
      </c>
      <c r="F12" s="28">
        <v>19</v>
      </c>
      <c r="G12" s="28">
        <v>21</v>
      </c>
      <c r="H12" s="28">
        <v>21</v>
      </c>
      <c r="I12" s="28">
        <v>60</v>
      </c>
      <c r="J12" s="28">
        <v>64</v>
      </c>
      <c r="K12" s="28">
        <v>66</v>
      </c>
      <c r="L12" s="28">
        <v>96</v>
      </c>
      <c r="M12" s="28">
        <v>102</v>
      </c>
      <c r="N12" s="28">
        <v>104</v>
      </c>
      <c r="O12" s="28">
        <f t="shared" si="0"/>
        <v>8</v>
      </c>
    </row>
    <row r="13" spans="1:16" s="18" customFormat="1" ht="15.75" x14ac:dyDescent="0.25">
      <c r="A13" s="22">
        <v>8</v>
      </c>
      <c r="B13" s="22" t="s">
        <v>71</v>
      </c>
      <c r="C13" s="28">
        <v>22</v>
      </c>
      <c r="D13" s="28">
        <v>22</v>
      </c>
      <c r="E13" s="28">
        <v>22</v>
      </c>
      <c r="F13" s="28">
        <v>80</v>
      </c>
      <c r="G13" s="28">
        <v>79</v>
      </c>
      <c r="H13" s="28">
        <v>80</v>
      </c>
      <c r="I13" s="28">
        <v>158</v>
      </c>
      <c r="J13" s="28">
        <v>148</v>
      </c>
      <c r="K13" s="28">
        <v>145</v>
      </c>
      <c r="L13" s="28">
        <v>260</v>
      </c>
      <c r="M13" s="28">
        <v>249</v>
      </c>
      <c r="N13" s="28">
        <v>247</v>
      </c>
      <c r="O13" s="28">
        <f t="shared" si="0"/>
        <v>-13</v>
      </c>
    </row>
    <row r="14" spans="1:16" s="18" customFormat="1" ht="15.75" x14ac:dyDescent="0.25">
      <c r="A14" s="22">
        <v>9</v>
      </c>
      <c r="B14" s="22" t="s">
        <v>72</v>
      </c>
      <c r="C14" s="28">
        <v>0</v>
      </c>
      <c r="D14" s="28">
        <v>0</v>
      </c>
      <c r="E14" s="28">
        <v>0</v>
      </c>
      <c r="F14" s="28">
        <v>3</v>
      </c>
      <c r="G14" s="28">
        <v>1</v>
      </c>
      <c r="H14" s="28">
        <v>1</v>
      </c>
      <c r="I14" s="28">
        <v>21</v>
      </c>
      <c r="J14" s="28">
        <v>18</v>
      </c>
      <c r="K14" s="28">
        <v>18</v>
      </c>
      <c r="L14" s="28">
        <v>24</v>
      </c>
      <c r="M14" s="28">
        <v>19</v>
      </c>
      <c r="N14" s="28">
        <v>19</v>
      </c>
      <c r="O14" s="28">
        <f t="shared" si="0"/>
        <v>-5</v>
      </c>
    </row>
    <row r="15" spans="1:16" s="18" customFormat="1" ht="15.75" x14ac:dyDescent="0.25">
      <c r="A15" s="22">
        <v>10</v>
      </c>
      <c r="B15" s="22" t="s">
        <v>75</v>
      </c>
      <c r="C15" s="28">
        <v>370</v>
      </c>
      <c r="D15" s="28">
        <v>363</v>
      </c>
      <c r="E15" s="28">
        <v>362</v>
      </c>
      <c r="F15" s="28">
        <v>747</v>
      </c>
      <c r="G15" s="28">
        <v>739</v>
      </c>
      <c r="H15" s="28">
        <v>734</v>
      </c>
      <c r="I15" s="28">
        <v>1756</v>
      </c>
      <c r="J15" s="28">
        <v>1755</v>
      </c>
      <c r="K15" s="28">
        <v>1745</v>
      </c>
      <c r="L15" s="28">
        <v>2873</v>
      </c>
      <c r="M15" s="28">
        <v>2857</v>
      </c>
      <c r="N15" s="28">
        <v>2841</v>
      </c>
      <c r="O15" s="28">
        <f t="shared" si="0"/>
        <v>-32</v>
      </c>
    </row>
    <row r="16" spans="1:16" s="18" customFormat="1" ht="15.75" x14ac:dyDescent="0.25">
      <c r="A16" s="22">
        <v>11</v>
      </c>
      <c r="B16" s="22" t="s">
        <v>73</v>
      </c>
      <c r="C16" s="28">
        <v>77</v>
      </c>
      <c r="D16" s="28">
        <v>70</v>
      </c>
      <c r="E16" s="28">
        <v>72</v>
      </c>
      <c r="F16" s="28">
        <v>108</v>
      </c>
      <c r="G16" s="28">
        <v>108</v>
      </c>
      <c r="H16" s="28">
        <v>110</v>
      </c>
      <c r="I16" s="28">
        <v>238</v>
      </c>
      <c r="J16" s="28">
        <v>219</v>
      </c>
      <c r="K16" s="28">
        <v>223</v>
      </c>
      <c r="L16" s="28">
        <v>423</v>
      </c>
      <c r="M16" s="28">
        <v>397</v>
      </c>
      <c r="N16" s="28">
        <v>405</v>
      </c>
      <c r="O16" s="28">
        <f t="shared" si="0"/>
        <v>-18</v>
      </c>
    </row>
    <row r="17" spans="1:15" s="18" customFormat="1" ht="15.75" x14ac:dyDescent="0.25">
      <c r="A17" s="22">
        <v>12</v>
      </c>
      <c r="B17" s="22" t="s">
        <v>74</v>
      </c>
      <c r="C17" s="28">
        <v>6</v>
      </c>
      <c r="D17" s="28">
        <v>7</v>
      </c>
      <c r="E17" s="28">
        <v>7</v>
      </c>
      <c r="F17" s="28">
        <v>22</v>
      </c>
      <c r="G17" s="28">
        <v>23</v>
      </c>
      <c r="H17" s="28">
        <v>23</v>
      </c>
      <c r="I17" s="28">
        <v>67</v>
      </c>
      <c r="J17" s="28">
        <v>71</v>
      </c>
      <c r="K17" s="28">
        <v>75</v>
      </c>
      <c r="L17" s="28">
        <v>95</v>
      </c>
      <c r="M17" s="28">
        <v>101</v>
      </c>
      <c r="N17" s="28">
        <v>105</v>
      </c>
      <c r="O17" s="28">
        <f t="shared" si="0"/>
        <v>10</v>
      </c>
    </row>
    <row r="18" spans="1:15" s="19" customFormat="1" ht="19.5" x14ac:dyDescent="0.4">
      <c r="A18" s="30" t="s">
        <v>9</v>
      </c>
      <c r="B18" s="31"/>
      <c r="C18" s="29">
        <f t="shared" ref="C18:O18" si="1">SUM(C6:C17)</f>
        <v>1213</v>
      </c>
      <c r="D18" s="29">
        <f t="shared" si="1"/>
        <v>1195</v>
      </c>
      <c r="E18" s="29">
        <f t="shared" si="1"/>
        <v>1165</v>
      </c>
      <c r="F18" s="29">
        <f t="shared" si="1"/>
        <v>1624</v>
      </c>
      <c r="G18" s="29">
        <f t="shared" si="1"/>
        <v>1546</v>
      </c>
      <c r="H18" s="29">
        <f t="shared" si="1"/>
        <v>1536</v>
      </c>
      <c r="I18" s="29">
        <f t="shared" si="1"/>
        <v>3773</v>
      </c>
      <c r="J18" s="29">
        <f t="shared" si="1"/>
        <v>3814</v>
      </c>
      <c r="K18" s="29">
        <f t="shared" si="1"/>
        <v>3830</v>
      </c>
      <c r="L18" s="29">
        <f t="shared" si="1"/>
        <v>6610</v>
      </c>
      <c r="M18" s="29">
        <f t="shared" si="1"/>
        <v>6555</v>
      </c>
      <c r="N18" s="29">
        <f t="shared" si="1"/>
        <v>6531</v>
      </c>
      <c r="O18" s="29">
        <f t="shared" si="1"/>
        <v>-79</v>
      </c>
    </row>
    <row r="19" spans="1:15" s="20" customFormat="1" ht="20.25" x14ac:dyDescent="0.4">
      <c r="A19" s="23"/>
      <c r="B19" s="32" t="s">
        <v>76</v>
      </c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</row>
    <row r="20" spans="1:15" s="18" customFormat="1" ht="15.75" x14ac:dyDescent="0.25">
      <c r="A20" s="22">
        <v>13</v>
      </c>
      <c r="B20" s="22" t="s">
        <v>10</v>
      </c>
      <c r="C20" s="28">
        <v>305</v>
      </c>
      <c r="D20" s="28">
        <v>403</v>
      </c>
      <c r="E20" s="28">
        <v>479</v>
      </c>
      <c r="F20" s="28">
        <v>253</v>
      </c>
      <c r="G20" s="28">
        <v>263</v>
      </c>
      <c r="H20" s="28">
        <v>292</v>
      </c>
      <c r="I20" s="28">
        <v>164</v>
      </c>
      <c r="J20" s="28">
        <v>170</v>
      </c>
      <c r="K20" s="28">
        <v>176</v>
      </c>
      <c r="L20" s="28">
        <v>722</v>
      </c>
      <c r="M20" s="28">
        <v>836</v>
      </c>
      <c r="N20" s="28">
        <v>947</v>
      </c>
      <c r="O20" s="28">
        <f>(N20-L20)</f>
        <v>225</v>
      </c>
    </row>
    <row r="21" spans="1:15" s="18" customFormat="1" ht="15.75" hidden="1" x14ac:dyDescent="0.25">
      <c r="A21" s="22">
        <v>14</v>
      </c>
      <c r="B21" s="22" t="s">
        <v>11</v>
      </c>
      <c r="C21" s="28">
        <v>0</v>
      </c>
      <c r="D21" s="28">
        <v>0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  <c r="O21" s="28">
        <f>(N21-L21)</f>
        <v>0</v>
      </c>
    </row>
    <row r="22" spans="1:15" s="18" customFormat="1" ht="15.75" x14ac:dyDescent="0.25">
      <c r="A22" s="22">
        <v>14</v>
      </c>
      <c r="B22" s="22" t="s">
        <v>12</v>
      </c>
      <c r="C22" s="28">
        <v>0</v>
      </c>
      <c r="D22" s="28">
        <v>17</v>
      </c>
      <c r="E22" s="28">
        <v>34</v>
      </c>
      <c r="F22" s="28">
        <v>1</v>
      </c>
      <c r="G22" s="28">
        <v>16</v>
      </c>
      <c r="H22" s="28">
        <v>17</v>
      </c>
      <c r="I22" s="28">
        <v>30</v>
      </c>
      <c r="J22" s="28">
        <v>31</v>
      </c>
      <c r="K22" s="28">
        <v>34</v>
      </c>
      <c r="L22" s="28">
        <v>31</v>
      </c>
      <c r="M22" s="28">
        <v>64</v>
      </c>
      <c r="N22" s="28">
        <v>85</v>
      </c>
      <c r="O22" s="28">
        <f>(N22-L22)</f>
        <v>54</v>
      </c>
    </row>
    <row r="23" spans="1:15" s="19" customFormat="1" ht="19.5" x14ac:dyDescent="0.4">
      <c r="A23" s="30" t="s">
        <v>102</v>
      </c>
      <c r="B23" s="31"/>
      <c r="C23" s="29">
        <f t="shared" ref="C23:O23" si="2">SUM(C20:C22)</f>
        <v>305</v>
      </c>
      <c r="D23" s="29">
        <f t="shared" si="2"/>
        <v>420</v>
      </c>
      <c r="E23" s="29">
        <f t="shared" si="2"/>
        <v>513</v>
      </c>
      <c r="F23" s="29">
        <f t="shared" si="2"/>
        <v>254</v>
      </c>
      <c r="G23" s="29">
        <f t="shared" si="2"/>
        <v>279</v>
      </c>
      <c r="H23" s="29">
        <f t="shared" si="2"/>
        <v>309</v>
      </c>
      <c r="I23" s="29">
        <f t="shared" si="2"/>
        <v>194</v>
      </c>
      <c r="J23" s="29">
        <f t="shared" si="2"/>
        <v>201</v>
      </c>
      <c r="K23" s="29">
        <f t="shared" si="2"/>
        <v>210</v>
      </c>
      <c r="L23" s="29">
        <f t="shared" si="2"/>
        <v>753</v>
      </c>
      <c r="M23" s="29">
        <f t="shared" si="2"/>
        <v>900</v>
      </c>
      <c r="N23" s="29">
        <f t="shared" si="2"/>
        <v>1032</v>
      </c>
      <c r="O23" s="29">
        <f t="shared" si="2"/>
        <v>279</v>
      </c>
    </row>
    <row r="24" spans="1:15" s="20" customFormat="1" ht="20.25" x14ac:dyDescent="0.4">
      <c r="A24" s="23"/>
      <c r="B24" s="32" t="s">
        <v>77</v>
      </c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</row>
    <row r="25" spans="1:15" s="18" customFormat="1" ht="15.75" x14ac:dyDescent="0.25">
      <c r="A25" s="22">
        <v>15</v>
      </c>
      <c r="B25" s="22" t="s">
        <v>78</v>
      </c>
      <c r="C25" s="28">
        <v>0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f>(N25-L25)</f>
        <v>0</v>
      </c>
    </row>
    <row r="26" spans="1:15" s="19" customFormat="1" ht="19.5" x14ac:dyDescent="0.4">
      <c r="A26" s="30" t="s">
        <v>102</v>
      </c>
      <c r="B26" s="31"/>
      <c r="C26" s="29">
        <f t="shared" ref="C26:O26" si="3">SUM(C25:C25)</f>
        <v>0</v>
      </c>
      <c r="D26" s="29">
        <f t="shared" si="3"/>
        <v>0</v>
      </c>
      <c r="E26" s="29">
        <f t="shared" si="3"/>
        <v>0</v>
      </c>
      <c r="F26" s="29">
        <f t="shared" si="3"/>
        <v>0</v>
      </c>
      <c r="G26" s="29">
        <f t="shared" si="3"/>
        <v>0</v>
      </c>
      <c r="H26" s="29">
        <f t="shared" si="3"/>
        <v>0</v>
      </c>
      <c r="I26" s="29">
        <f t="shared" si="3"/>
        <v>0</v>
      </c>
      <c r="J26" s="29">
        <f t="shared" si="3"/>
        <v>0</v>
      </c>
      <c r="K26" s="29">
        <f t="shared" si="3"/>
        <v>0</v>
      </c>
      <c r="L26" s="29">
        <f t="shared" si="3"/>
        <v>0</v>
      </c>
      <c r="M26" s="29">
        <f t="shared" si="3"/>
        <v>0</v>
      </c>
      <c r="N26" s="29">
        <f t="shared" si="3"/>
        <v>0</v>
      </c>
      <c r="O26" s="29">
        <f t="shared" si="3"/>
        <v>0</v>
      </c>
    </row>
    <row r="27" spans="1:15" s="20" customFormat="1" ht="20.25" x14ac:dyDescent="0.4">
      <c r="A27" s="23"/>
      <c r="B27" s="32" t="s">
        <v>13</v>
      </c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</row>
    <row r="28" spans="1:15" s="18" customFormat="1" ht="15.75" x14ac:dyDescent="0.25">
      <c r="A28" s="22">
        <v>16</v>
      </c>
      <c r="B28" s="22" t="s">
        <v>79</v>
      </c>
      <c r="C28" s="28">
        <v>129</v>
      </c>
      <c r="D28" s="28">
        <v>120</v>
      </c>
      <c r="E28" s="28">
        <v>118</v>
      </c>
      <c r="F28" s="28">
        <v>216</v>
      </c>
      <c r="G28" s="28">
        <v>198</v>
      </c>
      <c r="H28" s="28">
        <v>199</v>
      </c>
      <c r="I28" s="28">
        <v>626</v>
      </c>
      <c r="J28" s="28">
        <v>624</v>
      </c>
      <c r="K28" s="28">
        <v>614</v>
      </c>
      <c r="L28" s="28">
        <v>971</v>
      </c>
      <c r="M28" s="28">
        <v>942</v>
      </c>
      <c r="N28" s="28">
        <v>931</v>
      </c>
      <c r="O28" s="28">
        <f t="shared" ref="O28:O49" si="4">(N28-L28)</f>
        <v>-40</v>
      </c>
    </row>
    <row r="29" spans="1:15" s="18" customFormat="1" ht="15.75" x14ac:dyDescent="0.25">
      <c r="A29" s="22">
        <v>17</v>
      </c>
      <c r="B29" s="22" t="s">
        <v>80</v>
      </c>
      <c r="C29" s="28">
        <v>0</v>
      </c>
      <c r="D29" s="28">
        <v>0</v>
      </c>
      <c r="E29" s="28">
        <v>0</v>
      </c>
      <c r="F29" s="28">
        <v>0</v>
      </c>
      <c r="G29" s="28">
        <v>0</v>
      </c>
      <c r="H29" s="28">
        <v>0</v>
      </c>
      <c r="I29" s="28">
        <v>21</v>
      </c>
      <c r="J29" s="28">
        <v>21</v>
      </c>
      <c r="K29" s="28">
        <v>21</v>
      </c>
      <c r="L29" s="28">
        <v>21</v>
      </c>
      <c r="M29" s="28">
        <v>21</v>
      </c>
      <c r="N29" s="28">
        <v>21</v>
      </c>
      <c r="O29" s="28">
        <f t="shared" si="4"/>
        <v>0</v>
      </c>
    </row>
    <row r="30" spans="1:15" s="18" customFormat="1" ht="15.75" x14ac:dyDescent="0.25">
      <c r="A30" s="22">
        <v>18</v>
      </c>
      <c r="B30" s="22" t="s">
        <v>81</v>
      </c>
      <c r="C30" s="28">
        <v>0</v>
      </c>
      <c r="D30" s="28">
        <v>0</v>
      </c>
      <c r="E30" s="28">
        <v>0</v>
      </c>
      <c r="F30" s="28">
        <v>15</v>
      </c>
      <c r="G30" s="28">
        <v>4</v>
      </c>
      <c r="H30" s="28">
        <v>4</v>
      </c>
      <c r="I30" s="28">
        <v>13</v>
      </c>
      <c r="J30" s="28">
        <v>27</v>
      </c>
      <c r="K30" s="28">
        <v>28</v>
      </c>
      <c r="L30" s="28">
        <v>28</v>
      </c>
      <c r="M30" s="28">
        <v>31</v>
      </c>
      <c r="N30" s="28">
        <v>32</v>
      </c>
      <c r="O30" s="28">
        <f t="shared" si="4"/>
        <v>4</v>
      </c>
    </row>
    <row r="31" spans="1:15" s="18" customFormat="1" ht="15.75" x14ac:dyDescent="0.25">
      <c r="A31" s="22">
        <v>19</v>
      </c>
      <c r="B31" s="22" t="s">
        <v>82</v>
      </c>
      <c r="C31" s="28">
        <v>5</v>
      </c>
      <c r="D31" s="28">
        <v>5</v>
      </c>
      <c r="E31" s="28">
        <v>5</v>
      </c>
      <c r="F31" s="28">
        <v>9</v>
      </c>
      <c r="G31" s="28">
        <v>9</v>
      </c>
      <c r="H31" s="28">
        <v>9</v>
      </c>
      <c r="I31" s="28">
        <v>15</v>
      </c>
      <c r="J31" s="28">
        <v>16</v>
      </c>
      <c r="K31" s="28">
        <v>16</v>
      </c>
      <c r="L31" s="28">
        <v>29</v>
      </c>
      <c r="M31" s="28">
        <v>30</v>
      </c>
      <c r="N31" s="28">
        <v>30</v>
      </c>
      <c r="O31" s="28">
        <f t="shared" si="4"/>
        <v>1</v>
      </c>
    </row>
    <row r="32" spans="1:15" s="18" customFormat="1" ht="15.75" x14ac:dyDescent="0.25">
      <c r="A32" s="22">
        <v>20</v>
      </c>
      <c r="B32" s="22" t="s">
        <v>83</v>
      </c>
      <c r="C32" s="28">
        <v>0</v>
      </c>
      <c r="D32" s="28">
        <v>0</v>
      </c>
      <c r="E32" s="28">
        <v>0</v>
      </c>
      <c r="F32" s="28">
        <v>1</v>
      </c>
      <c r="G32" s="28">
        <v>1</v>
      </c>
      <c r="H32" s="28">
        <v>1</v>
      </c>
      <c r="I32" s="28">
        <v>4</v>
      </c>
      <c r="J32" s="28">
        <v>4</v>
      </c>
      <c r="K32" s="28">
        <v>4</v>
      </c>
      <c r="L32" s="28">
        <v>5</v>
      </c>
      <c r="M32" s="28">
        <v>5</v>
      </c>
      <c r="N32" s="28">
        <v>5</v>
      </c>
      <c r="O32" s="28">
        <f t="shared" si="4"/>
        <v>0</v>
      </c>
    </row>
    <row r="33" spans="1:15" s="18" customFormat="1" ht="15.75" x14ac:dyDescent="0.25">
      <c r="A33" s="22">
        <v>21</v>
      </c>
      <c r="B33" s="22" t="s">
        <v>84</v>
      </c>
      <c r="C33" s="28">
        <v>7</v>
      </c>
      <c r="D33" s="28">
        <v>7</v>
      </c>
      <c r="E33" s="28">
        <v>7</v>
      </c>
      <c r="F33" s="28">
        <v>13</v>
      </c>
      <c r="G33" s="28">
        <v>13</v>
      </c>
      <c r="H33" s="28">
        <v>13</v>
      </c>
      <c r="I33" s="28">
        <v>33</v>
      </c>
      <c r="J33" s="28">
        <v>33</v>
      </c>
      <c r="K33" s="28">
        <v>33</v>
      </c>
      <c r="L33" s="28">
        <v>53</v>
      </c>
      <c r="M33" s="28">
        <v>53</v>
      </c>
      <c r="N33" s="28">
        <v>53</v>
      </c>
      <c r="O33" s="28">
        <f t="shared" si="4"/>
        <v>0</v>
      </c>
    </row>
    <row r="34" spans="1:15" s="18" customFormat="1" ht="15.75" x14ac:dyDescent="0.25">
      <c r="A34" s="22">
        <v>22</v>
      </c>
      <c r="B34" s="22" t="s">
        <v>85</v>
      </c>
      <c r="C34" s="28">
        <v>80</v>
      </c>
      <c r="D34" s="28">
        <v>71</v>
      </c>
      <c r="E34" s="28">
        <v>67</v>
      </c>
      <c r="F34" s="28">
        <v>479</v>
      </c>
      <c r="G34" s="28">
        <v>393</v>
      </c>
      <c r="H34" s="28">
        <v>357</v>
      </c>
      <c r="I34" s="28">
        <v>763</v>
      </c>
      <c r="J34" s="28">
        <v>725</v>
      </c>
      <c r="K34" s="28">
        <v>714</v>
      </c>
      <c r="L34" s="28">
        <v>1322</v>
      </c>
      <c r="M34" s="28">
        <v>1189</v>
      </c>
      <c r="N34" s="28">
        <v>1138</v>
      </c>
      <c r="O34" s="28">
        <f t="shared" si="4"/>
        <v>-184</v>
      </c>
    </row>
    <row r="35" spans="1:15" s="18" customFormat="1" ht="15.75" x14ac:dyDescent="0.25">
      <c r="A35" s="22">
        <v>23</v>
      </c>
      <c r="B35" s="22" t="s">
        <v>86</v>
      </c>
      <c r="C35" s="28">
        <v>79</v>
      </c>
      <c r="D35" s="28">
        <v>87</v>
      </c>
      <c r="E35" s="28">
        <v>89</v>
      </c>
      <c r="F35" s="28">
        <v>256</v>
      </c>
      <c r="G35" s="28">
        <v>180</v>
      </c>
      <c r="H35" s="28">
        <v>182</v>
      </c>
      <c r="I35" s="28">
        <v>841</v>
      </c>
      <c r="J35" s="28">
        <v>613</v>
      </c>
      <c r="K35" s="28">
        <v>619</v>
      </c>
      <c r="L35" s="28">
        <v>1176</v>
      </c>
      <c r="M35" s="28">
        <v>880</v>
      </c>
      <c r="N35" s="28">
        <v>890</v>
      </c>
      <c r="O35" s="28">
        <f t="shared" si="4"/>
        <v>-286</v>
      </c>
    </row>
    <row r="36" spans="1:15" s="18" customFormat="1" ht="15.75" x14ac:dyDescent="0.25">
      <c r="A36" s="22">
        <v>24</v>
      </c>
      <c r="B36" s="22" t="s">
        <v>87</v>
      </c>
      <c r="C36" s="28">
        <v>17</v>
      </c>
      <c r="D36" s="28">
        <v>17</v>
      </c>
      <c r="E36" s="28">
        <v>16</v>
      </c>
      <c r="F36" s="28">
        <v>45</v>
      </c>
      <c r="G36" s="28">
        <v>43</v>
      </c>
      <c r="H36" s="28">
        <v>43</v>
      </c>
      <c r="I36" s="28">
        <v>118</v>
      </c>
      <c r="J36" s="28">
        <v>138</v>
      </c>
      <c r="K36" s="28">
        <v>141</v>
      </c>
      <c r="L36" s="28">
        <v>180</v>
      </c>
      <c r="M36" s="28">
        <v>198</v>
      </c>
      <c r="N36" s="28">
        <v>200</v>
      </c>
      <c r="O36" s="28">
        <f t="shared" si="4"/>
        <v>20</v>
      </c>
    </row>
    <row r="37" spans="1:15" s="18" customFormat="1" ht="15.75" x14ac:dyDescent="0.25">
      <c r="A37" s="22">
        <v>25</v>
      </c>
      <c r="B37" s="22" t="s">
        <v>88</v>
      </c>
      <c r="C37" s="28">
        <v>1</v>
      </c>
      <c r="D37" s="28">
        <v>1</v>
      </c>
      <c r="E37" s="28">
        <v>1</v>
      </c>
      <c r="F37" s="28">
        <v>18</v>
      </c>
      <c r="G37" s="28">
        <v>17</v>
      </c>
      <c r="H37" s="28">
        <v>19</v>
      </c>
      <c r="I37" s="28">
        <v>64</v>
      </c>
      <c r="J37" s="28">
        <v>66</v>
      </c>
      <c r="K37" s="28">
        <v>63</v>
      </c>
      <c r="L37" s="28">
        <v>83</v>
      </c>
      <c r="M37" s="28">
        <v>84</v>
      </c>
      <c r="N37" s="28">
        <v>83</v>
      </c>
      <c r="O37" s="28">
        <f t="shared" si="4"/>
        <v>0</v>
      </c>
    </row>
    <row r="38" spans="1:15" s="18" customFormat="1" ht="15.75" x14ac:dyDescent="0.25">
      <c r="A38" s="22">
        <v>26</v>
      </c>
      <c r="B38" s="22" t="s">
        <v>89</v>
      </c>
      <c r="C38" s="28">
        <v>5</v>
      </c>
      <c r="D38" s="28">
        <v>5</v>
      </c>
      <c r="E38" s="28">
        <v>5</v>
      </c>
      <c r="F38" s="28">
        <v>29</v>
      </c>
      <c r="G38" s="28">
        <v>28</v>
      </c>
      <c r="H38" s="28">
        <v>30</v>
      </c>
      <c r="I38" s="28">
        <v>186</v>
      </c>
      <c r="J38" s="28">
        <v>190</v>
      </c>
      <c r="K38" s="28">
        <v>176</v>
      </c>
      <c r="L38" s="28">
        <v>220</v>
      </c>
      <c r="M38" s="28">
        <v>223</v>
      </c>
      <c r="N38" s="28">
        <v>211</v>
      </c>
      <c r="O38" s="28">
        <f t="shared" si="4"/>
        <v>-9</v>
      </c>
    </row>
    <row r="39" spans="1:15" s="18" customFormat="1" ht="15.75" x14ac:dyDescent="0.25">
      <c r="A39" s="22">
        <v>27</v>
      </c>
      <c r="B39" s="22" t="s">
        <v>90</v>
      </c>
      <c r="C39" s="28">
        <v>0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1</v>
      </c>
      <c r="J39" s="28">
        <v>2</v>
      </c>
      <c r="K39" s="28">
        <v>2</v>
      </c>
      <c r="L39" s="28">
        <v>1</v>
      </c>
      <c r="M39" s="28">
        <v>2</v>
      </c>
      <c r="N39" s="28">
        <v>2</v>
      </c>
      <c r="O39" s="28">
        <f t="shared" si="4"/>
        <v>1</v>
      </c>
    </row>
    <row r="40" spans="1:15" s="18" customFormat="1" ht="15.75" x14ac:dyDescent="0.25">
      <c r="A40" s="22">
        <v>28</v>
      </c>
      <c r="B40" s="22" t="s">
        <v>91</v>
      </c>
      <c r="C40" s="28">
        <v>0</v>
      </c>
      <c r="D40" s="28">
        <v>0</v>
      </c>
      <c r="E40" s="28">
        <v>0</v>
      </c>
      <c r="F40" s="28">
        <v>1</v>
      </c>
      <c r="G40" s="28">
        <v>1</v>
      </c>
      <c r="H40" s="28">
        <v>1</v>
      </c>
      <c r="I40" s="28">
        <v>15</v>
      </c>
      <c r="J40" s="28">
        <v>15</v>
      </c>
      <c r="K40" s="28">
        <v>15</v>
      </c>
      <c r="L40" s="28">
        <v>16</v>
      </c>
      <c r="M40" s="28">
        <v>16</v>
      </c>
      <c r="N40" s="28">
        <v>16</v>
      </c>
      <c r="O40" s="28">
        <f t="shared" si="4"/>
        <v>0</v>
      </c>
    </row>
    <row r="41" spans="1:15" s="18" customFormat="1" ht="15.75" x14ac:dyDescent="0.25">
      <c r="A41" s="22">
        <v>29</v>
      </c>
      <c r="B41" s="22" t="s">
        <v>92</v>
      </c>
      <c r="C41" s="28">
        <v>0</v>
      </c>
      <c r="D41" s="28">
        <v>0</v>
      </c>
      <c r="E41" s="28">
        <v>0</v>
      </c>
      <c r="F41" s="28">
        <v>2</v>
      </c>
      <c r="G41" s="28">
        <v>2</v>
      </c>
      <c r="H41" s="28">
        <v>2</v>
      </c>
      <c r="I41" s="28">
        <v>11</v>
      </c>
      <c r="J41" s="28">
        <v>11</v>
      </c>
      <c r="K41" s="28">
        <v>11</v>
      </c>
      <c r="L41" s="28">
        <v>13</v>
      </c>
      <c r="M41" s="28">
        <v>13</v>
      </c>
      <c r="N41" s="28">
        <v>13</v>
      </c>
      <c r="O41" s="28">
        <f t="shared" si="4"/>
        <v>0</v>
      </c>
    </row>
    <row r="42" spans="1:15" s="18" customFormat="1" ht="15.75" x14ac:dyDescent="0.25">
      <c r="A42" s="22">
        <v>30</v>
      </c>
      <c r="B42" s="22" t="s">
        <v>93</v>
      </c>
      <c r="C42" s="28">
        <v>16</v>
      </c>
      <c r="D42" s="28">
        <v>17</v>
      </c>
      <c r="E42" s="28">
        <v>17</v>
      </c>
      <c r="F42" s="28">
        <v>30</v>
      </c>
      <c r="G42" s="28">
        <v>28</v>
      </c>
      <c r="H42" s="28">
        <v>29</v>
      </c>
      <c r="I42" s="28">
        <v>259</v>
      </c>
      <c r="J42" s="28">
        <v>245</v>
      </c>
      <c r="K42" s="28">
        <v>249</v>
      </c>
      <c r="L42" s="28">
        <v>305</v>
      </c>
      <c r="M42" s="28">
        <v>290</v>
      </c>
      <c r="N42" s="28">
        <v>295</v>
      </c>
      <c r="O42" s="28">
        <f t="shared" si="4"/>
        <v>-10</v>
      </c>
    </row>
    <row r="43" spans="1:15" s="18" customFormat="1" ht="15.75" x14ac:dyDescent="0.25">
      <c r="A43" s="22">
        <v>31</v>
      </c>
      <c r="B43" s="22" t="s">
        <v>94</v>
      </c>
      <c r="C43" s="28">
        <v>0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13</v>
      </c>
      <c r="J43" s="28">
        <v>13</v>
      </c>
      <c r="K43" s="28">
        <v>13</v>
      </c>
      <c r="L43" s="28">
        <v>13</v>
      </c>
      <c r="M43" s="28">
        <v>13</v>
      </c>
      <c r="N43" s="28">
        <v>13</v>
      </c>
      <c r="O43" s="28">
        <f t="shared" si="4"/>
        <v>0</v>
      </c>
    </row>
    <row r="44" spans="1:15" s="18" customFormat="1" ht="15.75" x14ac:dyDescent="0.25">
      <c r="A44" s="22">
        <v>32</v>
      </c>
      <c r="B44" s="22" t="s">
        <v>95</v>
      </c>
      <c r="C44" s="28">
        <v>1</v>
      </c>
      <c r="D44" s="28">
        <v>1</v>
      </c>
      <c r="E44" s="28">
        <v>1</v>
      </c>
      <c r="F44" s="28">
        <v>4</v>
      </c>
      <c r="G44" s="28">
        <v>3</v>
      </c>
      <c r="H44" s="28">
        <v>3</v>
      </c>
      <c r="I44" s="28">
        <v>19</v>
      </c>
      <c r="J44" s="28">
        <v>20</v>
      </c>
      <c r="K44" s="28">
        <v>20</v>
      </c>
      <c r="L44" s="28">
        <v>24</v>
      </c>
      <c r="M44" s="28">
        <v>24</v>
      </c>
      <c r="N44" s="28">
        <v>24</v>
      </c>
      <c r="O44" s="28">
        <f t="shared" si="4"/>
        <v>0</v>
      </c>
    </row>
    <row r="45" spans="1:15" s="18" customFormat="1" ht="15.75" x14ac:dyDescent="0.25">
      <c r="A45" s="22">
        <v>33</v>
      </c>
      <c r="B45" s="22" t="s">
        <v>96</v>
      </c>
      <c r="C45" s="28">
        <v>0</v>
      </c>
      <c r="D45" s="28">
        <v>0</v>
      </c>
      <c r="E45" s="28">
        <v>0</v>
      </c>
      <c r="F45" s="28">
        <v>5</v>
      </c>
      <c r="G45" s="28">
        <v>5</v>
      </c>
      <c r="H45" s="28">
        <v>5</v>
      </c>
      <c r="I45" s="28">
        <v>22</v>
      </c>
      <c r="J45" s="28">
        <v>22</v>
      </c>
      <c r="K45" s="28">
        <v>22</v>
      </c>
      <c r="L45" s="28">
        <v>27</v>
      </c>
      <c r="M45" s="28">
        <v>27</v>
      </c>
      <c r="N45" s="28">
        <v>27</v>
      </c>
      <c r="O45" s="28">
        <f t="shared" si="4"/>
        <v>0</v>
      </c>
    </row>
    <row r="46" spans="1:15" s="18" customFormat="1" ht="15.75" x14ac:dyDescent="0.25">
      <c r="A46" s="22">
        <v>34</v>
      </c>
      <c r="B46" s="22" t="s">
        <v>97</v>
      </c>
      <c r="C46" s="28">
        <v>0</v>
      </c>
      <c r="D46" s="28">
        <v>0</v>
      </c>
      <c r="E46" s="28">
        <v>0</v>
      </c>
      <c r="F46" s="28">
        <v>10</v>
      </c>
      <c r="G46" s="28">
        <v>10</v>
      </c>
      <c r="H46" s="28">
        <v>10</v>
      </c>
      <c r="I46" s="28">
        <v>13</v>
      </c>
      <c r="J46" s="28">
        <v>13</v>
      </c>
      <c r="K46" s="28">
        <v>13</v>
      </c>
      <c r="L46" s="28">
        <v>23</v>
      </c>
      <c r="M46" s="28">
        <v>23</v>
      </c>
      <c r="N46" s="28">
        <v>23</v>
      </c>
      <c r="O46" s="28">
        <f t="shared" si="4"/>
        <v>0</v>
      </c>
    </row>
    <row r="47" spans="1:15" s="18" customFormat="1" ht="15.75" x14ac:dyDescent="0.25">
      <c r="A47" s="22">
        <v>35</v>
      </c>
      <c r="B47" s="22" t="s">
        <v>98</v>
      </c>
      <c r="C47" s="28">
        <v>4</v>
      </c>
      <c r="D47" s="28">
        <v>4</v>
      </c>
      <c r="E47" s="28">
        <v>4</v>
      </c>
      <c r="F47" s="28">
        <v>17</v>
      </c>
      <c r="G47" s="28">
        <v>16</v>
      </c>
      <c r="H47" s="28">
        <v>16</v>
      </c>
      <c r="I47" s="28">
        <v>83</v>
      </c>
      <c r="J47" s="28">
        <v>83</v>
      </c>
      <c r="K47" s="28">
        <v>84</v>
      </c>
      <c r="L47" s="28">
        <v>104</v>
      </c>
      <c r="M47" s="28">
        <v>103</v>
      </c>
      <c r="N47" s="28">
        <v>104</v>
      </c>
      <c r="O47" s="28">
        <f t="shared" si="4"/>
        <v>0</v>
      </c>
    </row>
    <row r="48" spans="1:15" s="18" customFormat="1" ht="15.75" x14ac:dyDescent="0.25">
      <c r="A48" s="22">
        <v>36</v>
      </c>
      <c r="B48" s="22" t="s">
        <v>99</v>
      </c>
      <c r="C48" s="28">
        <v>0</v>
      </c>
      <c r="D48" s="28">
        <v>0</v>
      </c>
      <c r="E48" s="28">
        <v>0</v>
      </c>
      <c r="F48" s="28">
        <v>2</v>
      </c>
      <c r="G48" s="28">
        <v>1</v>
      </c>
      <c r="H48" s="28">
        <v>1</v>
      </c>
      <c r="I48" s="28">
        <v>20</v>
      </c>
      <c r="J48" s="28">
        <v>21</v>
      </c>
      <c r="K48" s="28">
        <v>18</v>
      </c>
      <c r="L48" s="28">
        <v>22</v>
      </c>
      <c r="M48" s="28">
        <v>22</v>
      </c>
      <c r="N48" s="28">
        <v>19</v>
      </c>
      <c r="O48" s="28">
        <f t="shared" si="4"/>
        <v>-3</v>
      </c>
    </row>
    <row r="49" spans="1:15" s="18" customFormat="1" ht="15.75" x14ac:dyDescent="0.25">
      <c r="A49" s="22">
        <v>37</v>
      </c>
      <c r="B49" s="22" t="s">
        <v>100</v>
      </c>
      <c r="C49" s="28">
        <v>0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0</v>
      </c>
      <c r="M49" s="28">
        <v>0</v>
      </c>
      <c r="N49" s="28">
        <v>0</v>
      </c>
      <c r="O49" s="28">
        <f t="shared" si="4"/>
        <v>0</v>
      </c>
    </row>
    <row r="50" spans="1:15" s="19" customFormat="1" ht="19.5" x14ac:dyDescent="0.4">
      <c r="A50" s="30" t="s">
        <v>102</v>
      </c>
      <c r="B50" s="31"/>
      <c r="C50" s="29">
        <f t="shared" ref="C50:O50" si="5">SUM(C28:C49)</f>
        <v>344</v>
      </c>
      <c r="D50" s="29">
        <f t="shared" si="5"/>
        <v>335</v>
      </c>
      <c r="E50" s="29">
        <f t="shared" si="5"/>
        <v>330</v>
      </c>
      <c r="F50" s="29">
        <f t="shared" si="5"/>
        <v>1152</v>
      </c>
      <c r="G50" s="29">
        <f t="shared" si="5"/>
        <v>952</v>
      </c>
      <c r="H50" s="29">
        <f t="shared" si="5"/>
        <v>924</v>
      </c>
      <c r="I50" s="29">
        <f t="shared" si="5"/>
        <v>3140</v>
      </c>
      <c r="J50" s="29">
        <f t="shared" si="5"/>
        <v>2902</v>
      </c>
      <c r="K50" s="29">
        <f t="shared" si="5"/>
        <v>2876</v>
      </c>
      <c r="L50" s="29">
        <f t="shared" si="5"/>
        <v>4636</v>
      </c>
      <c r="M50" s="29">
        <f t="shared" si="5"/>
        <v>4189</v>
      </c>
      <c r="N50" s="29">
        <f t="shared" si="5"/>
        <v>4130</v>
      </c>
      <c r="O50" s="29">
        <f t="shared" si="5"/>
        <v>-506</v>
      </c>
    </row>
    <row r="51" spans="1:15" s="20" customFormat="1" ht="20.25" x14ac:dyDescent="0.4">
      <c r="A51" s="23"/>
      <c r="B51" s="32" t="s">
        <v>101</v>
      </c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</row>
    <row r="52" spans="1:15" s="18" customFormat="1" ht="15.75" x14ac:dyDescent="0.25">
      <c r="A52" s="22">
        <v>38</v>
      </c>
      <c r="B52" s="22" t="s">
        <v>103</v>
      </c>
      <c r="C52" s="28">
        <v>0</v>
      </c>
      <c r="D52" s="28">
        <v>0</v>
      </c>
      <c r="E52" s="28">
        <v>0</v>
      </c>
      <c r="F52" s="28">
        <v>4</v>
      </c>
      <c r="G52" s="28">
        <v>4</v>
      </c>
      <c r="H52" s="28">
        <v>4</v>
      </c>
      <c r="I52" s="28">
        <v>21</v>
      </c>
      <c r="J52" s="28">
        <v>23</v>
      </c>
      <c r="K52" s="28">
        <v>23</v>
      </c>
      <c r="L52" s="28">
        <v>25</v>
      </c>
      <c r="M52" s="28">
        <v>27</v>
      </c>
      <c r="N52" s="28">
        <v>27</v>
      </c>
      <c r="O52" s="28">
        <f t="shared" ref="O52:O60" si="6">(N52-L52)</f>
        <v>2</v>
      </c>
    </row>
    <row r="53" spans="1:15" s="18" customFormat="1" ht="15.75" x14ac:dyDescent="0.25">
      <c r="A53" s="22">
        <v>39</v>
      </c>
      <c r="B53" s="22" t="s">
        <v>104</v>
      </c>
      <c r="C53" s="28">
        <v>5</v>
      </c>
      <c r="D53" s="28">
        <v>4</v>
      </c>
      <c r="E53" s="28">
        <v>4</v>
      </c>
      <c r="F53" s="28">
        <v>5</v>
      </c>
      <c r="G53" s="28">
        <v>5</v>
      </c>
      <c r="H53" s="28">
        <v>5</v>
      </c>
      <c r="I53" s="28">
        <v>29</v>
      </c>
      <c r="J53" s="28">
        <v>30</v>
      </c>
      <c r="K53" s="28">
        <v>30</v>
      </c>
      <c r="L53" s="28">
        <v>39</v>
      </c>
      <c r="M53" s="28">
        <v>39</v>
      </c>
      <c r="N53" s="28">
        <v>39</v>
      </c>
      <c r="O53" s="28">
        <f t="shared" si="6"/>
        <v>0</v>
      </c>
    </row>
    <row r="54" spans="1:15" s="18" customFormat="1" ht="15.75" x14ac:dyDescent="0.25">
      <c r="A54" s="22">
        <v>40</v>
      </c>
      <c r="B54" s="22" t="s">
        <v>105</v>
      </c>
      <c r="C54" s="28">
        <v>0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>
        <v>1</v>
      </c>
      <c r="J54" s="28">
        <v>1</v>
      </c>
      <c r="K54" s="28">
        <v>1</v>
      </c>
      <c r="L54" s="28">
        <v>1</v>
      </c>
      <c r="M54" s="28">
        <v>1</v>
      </c>
      <c r="N54" s="28">
        <v>1</v>
      </c>
      <c r="O54" s="28">
        <f t="shared" si="6"/>
        <v>0</v>
      </c>
    </row>
    <row r="55" spans="1:15" s="18" customFormat="1" ht="15.75" x14ac:dyDescent="0.25">
      <c r="A55" s="22">
        <v>41</v>
      </c>
      <c r="B55" s="22" t="s">
        <v>106</v>
      </c>
      <c r="C55" s="28">
        <v>0</v>
      </c>
      <c r="D55" s="28">
        <v>0</v>
      </c>
      <c r="E55" s="28">
        <v>1</v>
      </c>
      <c r="F55" s="28">
        <v>22</v>
      </c>
      <c r="G55" s="28">
        <v>21</v>
      </c>
      <c r="H55" s="28">
        <v>23</v>
      </c>
      <c r="I55" s="28">
        <v>53</v>
      </c>
      <c r="J55" s="28">
        <v>58</v>
      </c>
      <c r="K55" s="28">
        <v>58</v>
      </c>
      <c r="L55" s="28">
        <v>75</v>
      </c>
      <c r="M55" s="28">
        <v>79</v>
      </c>
      <c r="N55" s="28">
        <v>82</v>
      </c>
      <c r="O55" s="28">
        <f t="shared" si="6"/>
        <v>7</v>
      </c>
    </row>
    <row r="56" spans="1:15" s="18" customFormat="1" ht="15.75" x14ac:dyDescent="0.25">
      <c r="A56" s="22">
        <v>42</v>
      </c>
      <c r="B56" s="22" t="s">
        <v>107</v>
      </c>
      <c r="C56" s="28">
        <v>0</v>
      </c>
      <c r="D56" s="28">
        <v>0</v>
      </c>
      <c r="E56" s="28">
        <v>0</v>
      </c>
      <c r="F56" s="28">
        <v>0</v>
      </c>
      <c r="G56" s="28">
        <v>0</v>
      </c>
      <c r="H56" s="28">
        <v>0</v>
      </c>
      <c r="I56" s="28">
        <v>0</v>
      </c>
      <c r="J56" s="28">
        <v>0</v>
      </c>
      <c r="K56" s="28">
        <v>0</v>
      </c>
      <c r="L56" s="28">
        <v>0</v>
      </c>
      <c r="M56" s="28">
        <v>0</v>
      </c>
      <c r="N56" s="28">
        <v>0</v>
      </c>
      <c r="O56" s="28">
        <f t="shared" si="6"/>
        <v>0</v>
      </c>
    </row>
    <row r="57" spans="1:15" s="18" customFormat="1" ht="15.75" x14ac:dyDescent="0.25">
      <c r="A57" s="22">
        <v>43</v>
      </c>
      <c r="B57" s="22" t="s">
        <v>108</v>
      </c>
      <c r="C57" s="28">
        <v>1</v>
      </c>
      <c r="D57" s="28">
        <v>1</v>
      </c>
      <c r="E57" s="28">
        <v>1</v>
      </c>
      <c r="F57" s="28">
        <v>1</v>
      </c>
      <c r="G57" s="28">
        <v>2</v>
      </c>
      <c r="H57" s="28">
        <v>2</v>
      </c>
      <c r="I57" s="28">
        <v>8</v>
      </c>
      <c r="J57" s="28">
        <v>8</v>
      </c>
      <c r="K57" s="28">
        <v>8</v>
      </c>
      <c r="L57" s="28">
        <v>10</v>
      </c>
      <c r="M57" s="28">
        <v>11</v>
      </c>
      <c r="N57" s="28">
        <v>11</v>
      </c>
      <c r="O57" s="28">
        <f t="shared" si="6"/>
        <v>1</v>
      </c>
    </row>
    <row r="58" spans="1:15" s="18" customFormat="1" ht="15.75" x14ac:dyDescent="0.25">
      <c r="A58" s="22">
        <v>44</v>
      </c>
      <c r="B58" s="22" t="s">
        <v>109</v>
      </c>
      <c r="C58" s="28">
        <v>0</v>
      </c>
      <c r="D58" s="28">
        <v>0</v>
      </c>
      <c r="E58" s="28">
        <v>0</v>
      </c>
      <c r="F58" s="28">
        <v>0</v>
      </c>
      <c r="G58" s="28">
        <v>0</v>
      </c>
      <c r="H58" s="28">
        <v>0</v>
      </c>
      <c r="I58" s="28">
        <v>20</v>
      </c>
      <c r="J58" s="28">
        <v>16</v>
      </c>
      <c r="K58" s="28">
        <v>16</v>
      </c>
      <c r="L58" s="28">
        <v>20</v>
      </c>
      <c r="M58" s="28">
        <v>16</v>
      </c>
      <c r="N58" s="28">
        <v>16</v>
      </c>
      <c r="O58" s="28">
        <f t="shared" si="6"/>
        <v>-4</v>
      </c>
    </row>
    <row r="59" spans="1:15" s="18" customFormat="1" ht="15.75" x14ac:dyDescent="0.25">
      <c r="A59" s="22">
        <v>45</v>
      </c>
      <c r="B59" s="22" t="s">
        <v>110</v>
      </c>
      <c r="C59" s="28">
        <v>0</v>
      </c>
      <c r="D59" s="28">
        <v>0</v>
      </c>
      <c r="E59" s="28">
        <v>0</v>
      </c>
      <c r="F59" s="28">
        <v>0</v>
      </c>
      <c r="G59" s="28">
        <v>0</v>
      </c>
      <c r="H59" s="28">
        <v>0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28">
        <f t="shared" si="6"/>
        <v>0</v>
      </c>
    </row>
    <row r="60" spans="1:15" s="18" customFormat="1" ht="15.75" x14ac:dyDescent="0.25">
      <c r="A60" s="22">
        <v>46</v>
      </c>
      <c r="B60" s="22" t="s">
        <v>111</v>
      </c>
      <c r="C60" s="28">
        <v>0</v>
      </c>
      <c r="D60" s="28">
        <v>1</v>
      </c>
      <c r="E60" s="28">
        <v>1</v>
      </c>
      <c r="F60" s="28">
        <v>1</v>
      </c>
      <c r="G60" s="28">
        <v>1</v>
      </c>
      <c r="H60" s="28">
        <v>1</v>
      </c>
      <c r="I60" s="28">
        <v>20</v>
      </c>
      <c r="J60" s="28">
        <v>21</v>
      </c>
      <c r="K60" s="28">
        <v>21</v>
      </c>
      <c r="L60" s="28">
        <v>21</v>
      </c>
      <c r="M60" s="28">
        <v>23</v>
      </c>
      <c r="N60" s="28">
        <v>23</v>
      </c>
      <c r="O60" s="28">
        <f t="shared" si="6"/>
        <v>2</v>
      </c>
    </row>
    <row r="61" spans="1:15" s="19" customFormat="1" ht="19.5" x14ac:dyDescent="0.4">
      <c r="A61" s="30" t="s">
        <v>102</v>
      </c>
      <c r="B61" s="31"/>
      <c r="C61" s="29">
        <f t="shared" ref="C61:O61" si="7">SUM(C52:C60)</f>
        <v>6</v>
      </c>
      <c r="D61" s="29">
        <f t="shared" si="7"/>
        <v>6</v>
      </c>
      <c r="E61" s="29">
        <f t="shared" si="7"/>
        <v>7</v>
      </c>
      <c r="F61" s="29">
        <f t="shared" si="7"/>
        <v>33</v>
      </c>
      <c r="G61" s="29">
        <f t="shared" si="7"/>
        <v>33</v>
      </c>
      <c r="H61" s="29">
        <f t="shared" si="7"/>
        <v>35</v>
      </c>
      <c r="I61" s="29">
        <f t="shared" si="7"/>
        <v>152</v>
      </c>
      <c r="J61" s="29">
        <f t="shared" si="7"/>
        <v>157</v>
      </c>
      <c r="K61" s="29">
        <f t="shared" si="7"/>
        <v>157</v>
      </c>
      <c r="L61" s="29">
        <f t="shared" si="7"/>
        <v>191</v>
      </c>
      <c r="M61" s="29">
        <f t="shared" si="7"/>
        <v>196</v>
      </c>
      <c r="N61" s="29">
        <f t="shared" si="7"/>
        <v>199</v>
      </c>
      <c r="O61" s="29">
        <f t="shared" si="7"/>
        <v>8</v>
      </c>
    </row>
    <row r="62" spans="1:15" s="20" customFormat="1" ht="20.25" hidden="1" x14ac:dyDescent="0.4">
      <c r="A62" s="23"/>
      <c r="B62" s="32" t="s">
        <v>14</v>
      </c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</row>
    <row r="63" spans="1:15" s="18" customFormat="1" ht="15.75" hidden="1" x14ac:dyDescent="0.25">
      <c r="A63" s="22">
        <v>47</v>
      </c>
      <c r="B63" s="22" t="s">
        <v>15</v>
      </c>
      <c r="C63" s="22">
        <v>0</v>
      </c>
      <c r="D63" s="22">
        <v>0</v>
      </c>
      <c r="E63" s="22">
        <v>0</v>
      </c>
      <c r="F63" s="22">
        <v>0</v>
      </c>
      <c r="G63" s="22">
        <v>0</v>
      </c>
      <c r="H63" s="22">
        <v>0</v>
      </c>
      <c r="I63" s="22">
        <v>0</v>
      </c>
      <c r="J63" s="22">
        <v>0</v>
      </c>
      <c r="K63" s="22">
        <v>0</v>
      </c>
      <c r="L63" s="22">
        <v>0</v>
      </c>
      <c r="M63" s="22">
        <v>0</v>
      </c>
      <c r="N63" s="22">
        <v>0</v>
      </c>
      <c r="O63" s="22">
        <f t="shared" ref="O63:O68" si="8">(N63-L63)</f>
        <v>0</v>
      </c>
    </row>
    <row r="64" spans="1:15" s="18" customFormat="1" ht="15.75" hidden="1" x14ac:dyDescent="0.25">
      <c r="A64" s="22">
        <v>48</v>
      </c>
      <c r="B64" s="22" t="s">
        <v>16</v>
      </c>
      <c r="C64" s="22">
        <v>0</v>
      </c>
      <c r="D64" s="22">
        <v>0</v>
      </c>
      <c r="E64" s="22">
        <v>0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f t="shared" si="8"/>
        <v>0</v>
      </c>
    </row>
    <row r="65" spans="1:15" s="18" customFormat="1" ht="15.75" hidden="1" x14ac:dyDescent="0.25">
      <c r="A65" s="22">
        <v>49</v>
      </c>
      <c r="B65" s="22" t="s">
        <v>17</v>
      </c>
      <c r="C65" s="22">
        <v>0</v>
      </c>
      <c r="D65" s="22">
        <v>0</v>
      </c>
      <c r="E65" s="22">
        <v>0</v>
      </c>
      <c r="F65" s="22">
        <v>0</v>
      </c>
      <c r="G65" s="22">
        <v>0</v>
      </c>
      <c r="H65" s="22">
        <v>0</v>
      </c>
      <c r="I65" s="22">
        <v>0</v>
      </c>
      <c r="J65" s="22">
        <v>0</v>
      </c>
      <c r="K65" s="22">
        <v>0</v>
      </c>
      <c r="L65" s="22">
        <v>0</v>
      </c>
      <c r="M65" s="22">
        <v>0</v>
      </c>
      <c r="N65" s="22">
        <v>0</v>
      </c>
      <c r="O65" s="22">
        <f t="shared" si="8"/>
        <v>0</v>
      </c>
    </row>
    <row r="66" spans="1:15" s="18" customFormat="1" ht="15.75" hidden="1" x14ac:dyDescent="0.25">
      <c r="A66" s="22">
        <v>50</v>
      </c>
      <c r="B66" s="22" t="s">
        <v>18</v>
      </c>
      <c r="C66" s="22">
        <v>0</v>
      </c>
      <c r="D66" s="22">
        <v>0</v>
      </c>
      <c r="E66" s="22">
        <v>0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f t="shared" si="8"/>
        <v>0</v>
      </c>
    </row>
    <row r="67" spans="1:15" s="18" customFormat="1" ht="15.75" hidden="1" x14ac:dyDescent="0.25">
      <c r="A67" s="22">
        <v>51</v>
      </c>
      <c r="B67" s="22" t="s">
        <v>19</v>
      </c>
      <c r="C67" s="22">
        <v>0</v>
      </c>
      <c r="D67" s="22">
        <v>0</v>
      </c>
      <c r="E67" s="22">
        <v>0</v>
      </c>
      <c r="F67" s="22">
        <v>0</v>
      </c>
      <c r="G67" s="22">
        <v>0</v>
      </c>
      <c r="H67" s="22">
        <v>0</v>
      </c>
      <c r="I67" s="22">
        <v>0</v>
      </c>
      <c r="J67" s="22">
        <v>0</v>
      </c>
      <c r="K67" s="22">
        <v>0</v>
      </c>
      <c r="L67" s="22">
        <v>0</v>
      </c>
      <c r="M67" s="22">
        <v>0</v>
      </c>
      <c r="N67" s="22">
        <v>0</v>
      </c>
      <c r="O67" s="22">
        <f t="shared" si="8"/>
        <v>0</v>
      </c>
    </row>
    <row r="68" spans="1:15" s="18" customFormat="1" ht="15.75" hidden="1" x14ac:dyDescent="0.25">
      <c r="A68" s="22">
        <v>52</v>
      </c>
      <c r="B68" s="22" t="s">
        <v>20</v>
      </c>
      <c r="C68" s="22">
        <v>0</v>
      </c>
      <c r="D68" s="22">
        <v>0</v>
      </c>
      <c r="E68" s="22">
        <v>0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f t="shared" si="8"/>
        <v>0</v>
      </c>
    </row>
    <row r="69" spans="1:15" s="18" customFormat="1" ht="15.75" hidden="1" x14ac:dyDescent="0.25">
      <c r="A69" s="33" t="s">
        <v>102</v>
      </c>
      <c r="B69" s="34"/>
      <c r="C69" s="22">
        <f t="shared" ref="C69:O69" si="9">SUM(C63:C68)</f>
        <v>0</v>
      </c>
      <c r="D69" s="22">
        <f t="shared" si="9"/>
        <v>0</v>
      </c>
      <c r="E69" s="22">
        <f t="shared" si="9"/>
        <v>0</v>
      </c>
      <c r="F69" s="22">
        <f t="shared" si="9"/>
        <v>0</v>
      </c>
      <c r="G69" s="22">
        <f t="shared" si="9"/>
        <v>0</v>
      </c>
      <c r="H69" s="22">
        <f t="shared" si="9"/>
        <v>0</v>
      </c>
      <c r="I69" s="22">
        <f t="shared" si="9"/>
        <v>0</v>
      </c>
      <c r="J69" s="22">
        <f t="shared" si="9"/>
        <v>0</v>
      </c>
      <c r="K69" s="22">
        <f t="shared" si="9"/>
        <v>0</v>
      </c>
      <c r="L69" s="22">
        <f t="shared" si="9"/>
        <v>0</v>
      </c>
      <c r="M69" s="22">
        <f t="shared" si="9"/>
        <v>0</v>
      </c>
      <c r="N69" s="22">
        <f t="shared" si="9"/>
        <v>0</v>
      </c>
      <c r="O69" s="22">
        <f t="shared" si="9"/>
        <v>0</v>
      </c>
    </row>
    <row r="70" spans="1:15" s="18" customFormat="1" ht="19.5" x14ac:dyDescent="0.4">
      <c r="A70" s="30" t="s">
        <v>112</v>
      </c>
      <c r="B70" s="31"/>
      <c r="C70" s="28">
        <f>SUM(C18+C23+C26+C50+C61+C69)</f>
        <v>1868</v>
      </c>
      <c r="D70" s="28">
        <f t="shared" ref="D70:O70" si="10">SUM(D18+D23+D26+D50+D61+D69)</f>
        <v>1956</v>
      </c>
      <c r="E70" s="28">
        <f t="shared" si="10"/>
        <v>2015</v>
      </c>
      <c r="F70" s="28">
        <f t="shared" si="10"/>
        <v>3063</v>
      </c>
      <c r="G70" s="28">
        <f t="shared" si="10"/>
        <v>2810</v>
      </c>
      <c r="H70" s="28">
        <f t="shared" si="10"/>
        <v>2804</v>
      </c>
      <c r="I70" s="28">
        <f t="shared" si="10"/>
        <v>7259</v>
      </c>
      <c r="J70" s="28">
        <f t="shared" si="10"/>
        <v>7074</v>
      </c>
      <c r="K70" s="28">
        <f t="shared" si="10"/>
        <v>7073</v>
      </c>
      <c r="L70" s="28">
        <f t="shared" si="10"/>
        <v>12190</v>
      </c>
      <c r="M70" s="28">
        <f t="shared" si="10"/>
        <v>11840</v>
      </c>
      <c r="N70" s="28">
        <f t="shared" si="10"/>
        <v>11892</v>
      </c>
      <c r="O70" s="28">
        <f t="shared" si="10"/>
        <v>-298</v>
      </c>
    </row>
    <row r="71" spans="1:15" s="21" customFormat="1" x14ac:dyDescent="0.25">
      <c r="A71" s="24"/>
      <c r="B71" s="24" t="s">
        <v>113</v>
      </c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</row>
  </sheetData>
  <mergeCells count="22">
    <mergeCell ref="A2:O2"/>
    <mergeCell ref="A1:O1"/>
    <mergeCell ref="B5:N5"/>
    <mergeCell ref="L3:N3"/>
    <mergeCell ref="I3:K3"/>
    <mergeCell ref="C3:E3"/>
    <mergeCell ref="F3:H3"/>
    <mergeCell ref="B3:B4"/>
    <mergeCell ref="A18:B18"/>
    <mergeCell ref="B19:O19"/>
    <mergeCell ref="A23:B23"/>
    <mergeCell ref="A3:A4"/>
    <mergeCell ref="O3:O4"/>
    <mergeCell ref="A61:B61"/>
    <mergeCell ref="B62:O62"/>
    <mergeCell ref="A69:B69"/>
    <mergeCell ref="A70:B70"/>
    <mergeCell ref="B24:O24"/>
    <mergeCell ref="A26:B26"/>
    <mergeCell ref="B27:O27"/>
    <mergeCell ref="A50:B50"/>
    <mergeCell ref="B51:O51"/>
  </mergeCells>
  <printOptions horizontalCentered="1" verticalCentered="1"/>
  <pageMargins left="0.78740157480314965" right="0.78740157480314965" top="0.39370078740157483" bottom="0.39370078740157483" header="0" footer="0"/>
  <pageSetup paperSize="9" scale="4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M85"/>
  <sheetViews>
    <sheetView view="pageBreakPreview" topLeftCell="A25" zoomScale="80" zoomScaleSheetLayoutView="80" workbookViewId="0">
      <selection activeCell="J17" sqref="J17"/>
    </sheetView>
  </sheetViews>
  <sheetFormatPr defaultColWidth="9.6640625" defaultRowHeight="15" x14ac:dyDescent="0.2"/>
  <cols>
    <col min="1" max="1" width="5.44140625" style="1" customWidth="1"/>
    <col min="2" max="2" width="18.44140625" style="1" customWidth="1"/>
    <col min="3" max="3" width="8.6640625" style="1" customWidth="1"/>
    <col min="4" max="4" width="9.109375" style="1" customWidth="1"/>
    <col min="5" max="5" width="9.21875" style="1" customWidth="1"/>
    <col min="6" max="6" width="11" style="1" customWidth="1"/>
    <col min="7" max="7" width="9.109375" style="1" customWidth="1"/>
    <col min="8" max="8" width="8.5546875" style="1" customWidth="1"/>
    <col min="9" max="247" width="9.6640625" style="1" customWidth="1"/>
  </cols>
  <sheetData>
    <row r="1" spans="1:8" ht="32.25" customHeight="1" x14ac:dyDescent="0.5">
      <c r="B1" s="5"/>
      <c r="C1" s="48" t="s">
        <v>22</v>
      </c>
      <c r="D1" s="48"/>
      <c r="E1" s="48"/>
      <c r="F1" s="5"/>
      <c r="G1" s="44" t="s">
        <v>23</v>
      </c>
      <c r="H1" s="44"/>
    </row>
    <row r="2" spans="1:8" ht="36.75" customHeight="1" x14ac:dyDescent="0.2">
      <c r="A2" s="45" t="s">
        <v>24</v>
      </c>
      <c r="B2" s="45"/>
      <c r="C2" s="45"/>
      <c r="D2" s="45"/>
      <c r="E2" s="45"/>
      <c r="F2" s="45"/>
      <c r="G2" s="45"/>
      <c r="H2" s="45"/>
    </row>
    <row r="3" spans="1:8" ht="33" x14ac:dyDescent="0.2">
      <c r="A3" s="7" t="s">
        <v>0</v>
      </c>
      <c r="B3" s="8" t="s">
        <v>25</v>
      </c>
      <c r="C3" s="7" t="s">
        <v>26</v>
      </c>
      <c r="D3" s="7" t="s">
        <v>3</v>
      </c>
      <c r="E3" s="9" t="s">
        <v>2</v>
      </c>
      <c r="F3" s="9" t="s">
        <v>27</v>
      </c>
      <c r="G3" s="7" t="s">
        <v>28</v>
      </c>
      <c r="H3" s="7" t="s">
        <v>4</v>
      </c>
    </row>
    <row r="4" spans="1:8" ht="18" customHeight="1" x14ac:dyDescent="0.2">
      <c r="A4" s="4">
        <v>1</v>
      </c>
      <c r="B4" s="6" t="s">
        <v>29</v>
      </c>
      <c r="C4" s="10">
        <v>1182</v>
      </c>
      <c r="D4" s="10">
        <v>4</v>
      </c>
      <c r="E4" s="10">
        <v>157</v>
      </c>
      <c r="F4" s="10">
        <v>158</v>
      </c>
      <c r="G4" s="10">
        <v>1</v>
      </c>
      <c r="H4" s="10">
        <v>1502</v>
      </c>
    </row>
    <row r="5" spans="1:8" ht="18" customHeight="1" x14ac:dyDescent="0.2">
      <c r="A5" s="4">
        <v>2</v>
      </c>
      <c r="B5" s="6" t="s">
        <v>30</v>
      </c>
      <c r="C5" s="10">
        <v>0</v>
      </c>
      <c r="D5" s="10">
        <v>42</v>
      </c>
      <c r="E5" s="10">
        <v>78</v>
      </c>
      <c r="F5" s="10">
        <v>140</v>
      </c>
      <c r="G5" s="10">
        <v>0</v>
      </c>
      <c r="H5" s="10">
        <v>260</v>
      </c>
    </row>
    <row r="6" spans="1:8" ht="18" customHeight="1" x14ac:dyDescent="0.2">
      <c r="A6" s="4">
        <v>3</v>
      </c>
      <c r="B6" s="6" t="s">
        <v>31</v>
      </c>
      <c r="C6" s="10">
        <v>0</v>
      </c>
      <c r="D6" s="10">
        <v>78</v>
      </c>
      <c r="E6" s="10">
        <v>182</v>
      </c>
      <c r="F6" s="10">
        <v>145</v>
      </c>
      <c r="G6" s="10">
        <v>0</v>
      </c>
      <c r="H6" s="10">
        <v>405</v>
      </c>
    </row>
    <row r="7" spans="1:8" ht="18" customHeight="1" x14ac:dyDescent="0.2">
      <c r="A7" s="4">
        <v>4</v>
      </c>
      <c r="B7" s="6" t="s">
        <v>32</v>
      </c>
      <c r="C7" s="10">
        <v>0</v>
      </c>
      <c r="D7" s="10">
        <v>1</v>
      </c>
      <c r="E7" s="10">
        <v>59</v>
      </c>
      <c r="F7" s="10">
        <v>83</v>
      </c>
      <c r="G7" s="10">
        <v>1</v>
      </c>
      <c r="H7" s="10">
        <v>144</v>
      </c>
    </row>
    <row r="8" spans="1:8" ht="18" customHeight="1" x14ac:dyDescent="0.2">
      <c r="A8" s="4">
        <v>5</v>
      </c>
      <c r="B8" s="6" t="s">
        <v>33</v>
      </c>
      <c r="C8" s="10">
        <v>0</v>
      </c>
      <c r="D8" s="10">
        <v>84</v>
      </c>
      <c r="E8" s="10">
        <v>60</v>
      </c>
      <c r="F8" s="10">
        <v>205</v>
      </c>
      <c r="G8" s="10">
        <v>4</v>
      </c>
      <c r="H8" s="10">
        <v>353</v>
      </c>
    </row>
    <row r="9" spans="1:8" ht="18" customHeight="1" x14ac:dyDescent="0.2">
      <c r="A9" s="4">
        <v>6</v>
      </c>
      <c r="B9" s="6" t="s">
        <v>34</v>
      </c>
      <c r="C9" s="10">
        <v>0</v>
      </c>
      <c r="D9" s="10">
        <v>77</v>
      </c>
      <c r="E9" s="10">
        <v>106</v>
      </c>
      <c r="F9" s="10">
        <v>136</v>
      </c>
      <c r="G9" s="10">
        <v>1</v>
      </c>
      <c r="H9" s="10">
        <v>320</v>
      </c>
    </row>
    <row r="10" spans="1:8" ht="18" customHeight="1" x14ac:dyDescent="0.2">
      <c r="A10" s="4">
        <v>7</v>
      </c>
      <c r="B10" s="6" t="s">
        <v>35</v>
      </c>
      <c r="C10" s="10">
        <v>0</v>
      </c>
      <c r="D10" s="10">
        <v>112</v>
      </c>
      <c r="E10" s="10">
        <v>73</v>
      </c>
      <c r="F10" s="10">
        <v>124</v>
      </c>
      <c r="G10" s="10">
        <v>0</v>
      </c>
      <c r="H10" s="10">
        <v>309</v>
      </c>
    </row>
    <row r="11" spans="1:8" ht="18" customHeight="1" x14ac:dyDescent="0.2">
      <c r="A11" s="4">
        <v>8</v>
      </c>
      <c r="B11" s="6" t="s">
        <v>36</v>
      </c>
      <c r="C11" s="10">
        <v>0</v>
      </c>
      <c r="D11" s="10">
        <v>24</v>
      </c>
      <c r="E11" s="10">
        <v>19</v>
      </c>
      <c r="F11" s="10">
        <v>39</v>
      </c>
      <c r="G11" s="10">
        <v>0</v>
      </c>
      <c r="H11" s="10">
        <v>82</v>
      </c>
    </row>
    <row r="12" spans="1:8" ht="18" customHeight="1" x14ac:dyDescent="0.2">
      <c r="A12" s="4">
        <v>9</v>
      </c>
      <c r="B12" s="6" t="s">
        <v>37</v>
      </c>
      <c r="C12" s="10">
        <v>0</v>
      </c>
      <c r="D12" s="10">
        <v>0</v>
      </c>
      <c r="E12" s="10">
        <v>29</v>
      </c>
      <c r="F12" s="10">
        <v>64</v>
      </c>
      <c r="G12" s="10">
        <v>0</v>
      </c>
      <c r="H12" s="10">
        <v>93</v>
      </c>
    </row>
    <row r="13" spans="1:8" ht="18" customHeight="1" x14ac:dyDescent="0.2">
      <c r="A13" s="4">
        <v>10</v>
      </c>
      <c r="B13" s="6" t="s">
        <v>38</v>
      </c>
      <c r="C13" s="10">
        <v>0</v>
      </c>
      <c r="D13" s="10">
        <v>33</v>
      </c>
      <c r="E13" s="10">
        <v>34</v>
      </c>
      <c r="F13" s="10">
        <v>62</v>
      </c>
      <c r="G13" s="10">
        <v>0</v>
      </c>
      <c r="H13" s="10">
        <v>129</v>
      </c>
    </row>
    <row r="14" spans="1:8" ht="18" customHeight="1" x14ac:dyDescent="0.2">
      <c r="A14" s="4">
        <v>11</v>
      </c>
      <c r="B14" s="6" t="s">
        <v>39</v>
      </c>
      <c r="C14" s="10">
        <v>0</v>
      </c>
      <c r="D14" s="10">
        <v>0</v>
      </c>
      <c r="E14" s="10">
        <v>8</v>
      </c>
      <c r="F14" s="10">
        <v>10</v>
      </c>
      <c r="G14" s="10">
        <v>0</v>
      </c>
      <c r="H14" s="10">
        <v>18</v>
      </c>
    </row>
    <row r="15" spans="1:8" ht="18" customHeight="1" x14ac:dyDescent="0.2">
      <c r="A15" s="4">
        <v>12</v>
      </c>
      <c r="B15" s="6" t="s">
        <v>40</v>
      </c>
      <c r="C15" s="10">
        <v>0</v>
      </c>
      <c r="D15" s="10">
        <v>0</v>
      </c>
      <c r="E15" s="10">
        <v>60</v>
      </c>
      <c r="F15" s="10">
        <v>35</v>
      </c>
      <c r="G15" s="10">
        <v>0</v>
      </c>
      <c r="H15" s="10">
        <v>95</v>
      </c>
    </row>
    <row r="16" spans="1:8" ht="18" customHeight="1" x14ac:dyDescent="0.2">
      <c r="A16" s="4">
        <v>13</v>
      </c>
      <c r="B16" s="6" t="s">
        <v>41</v>
      </c>
      <c r="C16" s="10">
        <v>2</v>
      </c>
      <c r="D16" s="10">
        <v>135</v>
      </c>
      <c r="E16" s="10">
        <v>70</v>
      </c>
      <c r="F16" s="10">
        <v>149</v>
      </c>
      <c r="G16" s="10">
        <v>0</v>
      </c>
      <c r="H16" s="10">
        <v>356</v>
      </c>
    </row>
    <row r="17" spans="1:8" ht="18" customHeight="1" x14ac:dyDescent="0.2">
      <c r="A17" s="4">
        <v>14</v>
      </c>
      <c r="B17" s="6" t="s">
        <v>42</v>
      </c>
      <c r="C17" s="10">
        <v>0</v>
      </c>
      <c r="D17" s="10">
        <v>34</v>
      </c>
      <c r="E17" s="10">
        <v>38</v>
      </c>
      <c r="F17" s="10">
        <v>55</v>
      </c>
      <c r="G17" s="10">
        <v>0</v>
      </c>
      <c r="H17" s="10">
        <v>127</v>
      </c>
    </row>
    <row r="18" spans="1:8" ht="18" customHeight="1" x14ac:dyDescent="0.2">
      <c r="A18" s="4">
        <v>15</v>
      </c>
      <c r="B18" s="6" t="s">
        <v>43</v>
      </c>
      <c r="C18" s="10">
        <v>0</v>
      </c>
      <c r="D18" s="10">
        <v>104</v>
      </c>
      <c r="E18" s="10">
        <v>47</v>
      </c>
      <c r="F18" s="10">
        <v>108</v>
      </c>
      <c r="G18" s="10">
        <v>0</v>
      </c>
      <c r="H18" s="10">
        <v>259</v>
      </c>
    </row>
    <row r="19" spans="1:8" ht="18" customHeight="1" x14ac:dyDescent="0.2">
      <c r="A19" s="4">
        <v>16</v>
      </c>
      <c r="B19" s="6" t="s">
        <v>44</v>
      </c>
      <c r="C19" s="10">
        <v>0</v>
      </c>
      <c r="D19" s="10">
        <v>71</v>
      </c>
      <c r="E19" s="10">
        <v>71</v>
      </c>
      <c r="F19" s="10">
        <v>96</v>
      </c>
      <c r="G19" s="10">
        <v>0</v>
      </c>
      <c r="H19" s="10">
        <v>238</v>
      </c>
    </row>
    <row r="20" spans="1:8" ht="18" customHeight="1" x14ac:dyDescent="0.2">
      <c r="A20" s="4">
        <v>17</v>
      </c>
      <c r="B20" s="6" t="s">
        <v>45</v>
      </c>
      <c r="C20" s="10">
        <v>0</v>
      </c>
      <c r="D20" s="10">
        <v>59</v>
      </c>
      <c r="E20" s="10">
        <v>96</v>
      </c>
      <c r="F20" s="10">
        <v>137</v>
      </c>
      <c r="G20" s="10">
        <v>0</v>
      </c>
      <c r="H20" s="10">
        <v>292</v>
      </c>
    </row>
    <row r="21" spans="1:8" ht="18" customHeight="1" x14ac:dyDescent="0.2">
      <c r="A21" s="4">
        <v>18</v>
      </c>
      <c r="B21" s="6" t="s">
        <v>46</v>
      </c>
      <c r="C21" s="10">
        <v>0</v>
      </c>
      <c r="D21" s="10">
        <v>129</v>
      </c>
      <c r="E21" s="10">
        <v>129</v>
      </c>
      <c r="F21" s="10">
        <v>147</v>
      </c>
      <c r="G21" s="10">
        <v>0</v>
      </c>
      <c r="H21" s="10">
        <v>405</v>
      </c>
    </row>
    <row r="22" spans="1:8" ht="18" customHeight="1" x14ac:dyDescent="0.2">
      <c r="A22" s="4">
        <v>19</v>
      </c>
      <c r="B22" s="6" t="s">
        <v>47</v>
      </c>
      <c r="C22" s="10">
        <v>0</v>
      </c>
      <c r="D22" s="10">
        <v>0</v>
      </c>
      <c r="E22" s="10">
        <v>33</v>
      </c>
      <c r="F22" s="10">
        <v>60</v>
      </c>
      <c r="G22" s="10">
        <v>0</v>
      </c>
      <c r="H22" s="10">
        <v>93</v>
      </c>
    </row>
    <row r="23" spans="1:8" ht="18" customHeight="1" x14ac:dyDescent="0.2">
      <c r="A23" s="4">
        <v>20</v>
      </c>
      <c r="B23" s="6" t="s">
        <v>48</v>
      </c>
      <c r="C23" s="10">
        <v>0</v>
      </c>
      <c r="D23" s="10">
        <v>63</v>
      </c>
      <c r="E23" s="10">
        <v>136</v>
      </c>
      <c r="F23" s="10">
        <v>188</v>
      </c>
      <c r="G23" s="10">
        <v>0</v>
      </c>
      <c r="H23" s="10">
        <v>387</v>
      </c>
    </row>
    <row r="24" spans="1:8" ht="18" customHeight="1" x14ac:dyDescent="0.2">
      <c r="A24" s="4">
        <v>21</v>
      </c>
      <c r="B24" s="6" t="s">
        <v>49</v>
      </c>
      <c r="C24" s="10">
        <v>0</v>
      </c>
      <c r="D24" s="10">
        <v>54</v>
      </c>
      <c r="E24" s="10">
        <v>33</v>
      </c>
      <c r="F24" s="10">
        <v>77</v>
      </c>
      <c r="G24" s="10">
        <v>0</v>
      </c>
      <c r="H24" s="10">
        <v>164</v>
      </c>
    </row>
    <row r="25" spans="1:8" ht="18" customHeight="1" x14ac:dyDescent="0.2">
      <c r="A25" s="4">
        <v>22</v>
      </c>
      <c r="B25" s="6" t="s">
        <v>50</v>
      </c>
      <c r="C25" s="10">
        <v>0</v>
      </c>
      <c r="D25" s="10">
        <v>2</v>
      </c>
      <c r="E25" s="10">
        <v>28</v>
      </c>
      <c r="F25" s="10">
        <v>33</v>
      </c>
      <c r="G25" s="10">
        <v>0</v>
      </c>
      <c r="H25" s="10">
        <v>63</v>
      </c>
    </row>
    <row r="26" spans="1:8" ht="18" customHeight="1" x14ac:dyDescent="0.2">
      <c r="A26" s="4">
        <v>23</v>
      </c>
      <c r="B26" s="6" t="s">
        <v>51</v>
      </c>
      <c r="C26" s="10">
        <v>0</v>
      </c>
      <c r="D26" s="10">
        <v>71</v>
      </c>
      <c r="E26" s="10">
        <v>52</v>
      </c>
      <c r="F26" s="10">
        <v>151</v>
      </c>
      <c r="G26" s="10">
        <v>0</v>
      </c>
      <c r="H26" s="10">
        <v>274</v>
      </c>
    </row>
    <row r="27" spans="1:8" ht="18" customHeight="1" x14ac:dyDescent="0.2">
      <c r="A27" s="4">
        <v>24</v>
      </c>
      <c r="B27" s="6" t="s">
        <v>52</v>
      </c>
      <c r="C27" s="10">
        <v>0</v>
      </c>
      <c r="D27" s="10">
        <v>40</v>
      </c>
      <c r="E27" s="10">
        <v>51</v>
      </c>
      <c r="F27" s="10">
        <v>85</v>
      </c>
      <c r="G27" s="10">
        <v>0</v>
      </c>
      <c r="H27" s="10">
        <v>176</v>
      </c>
    </row>
    <row r="28" spans="1:8" ht="18" customHeight="1" x14ac:dyDescent="0.2">
      <c r="A28" s="4">
        <v>25</v>
      </c>
      <c r="B28" s="6" t="s">
        <v>53</v>
      </c>
      <c r="C28" s="10">
        <v>0</v>
      </c>
      <c r="D28" s="10">
        <v>39</v>
      </c>
      <c r="E28" s="10">
        <v>53</v>
      </c>
      <c r="F28" s="10">
        <v>70</v>
      </c>
      <c r="G28" s="10">
        <v>4</v>
      </c>
      <c r="H28" s="10">
        <v>166</v>
      </c>
    </row>
    <row r="29" spans="1:8" ht="18" customHeight="1" x14ac:dyDescent="0.2">
      <c r="A29" s="4">
        <v>26</v>
      </c>
      <c r="B29" s="6" t="s">
        <v>54</v>
      </c>
      <c r="C29" s="10">
        <v>0</v>
      </c>
      <c r="D29" s="10">
        <v>48</v>
      </c>
      <c r="E29" s="10">
        <v>16</v>
      </c>
      <c r="F29" s="10">
        <v>28</v>
      </c>
      <c r="G29" s="10">
        <v>0</v>
      </c>
      <c r="H29" s="10">
        <v>92</v>
      </c>
    </row>
    <row r="30" spans="1:8" ht="18" customHeight="1" x14ac:dyDescent="0.2">
      <c r="A30" s="4">
        <v>27</v>
      </c>
      <c r="B30" s="6" t="s">
        <v>55</v>
      </c>
      <c r="C30" s="10">
        <v>262</v>
      </c>
      <c r="D30" s="10">
        <v>69</v>
      </c>
      <c r="E30" s="10">
        <v>89</v>
      </c>
      <c r="F30" s="10">
        <v>244</v>
      </c>
      <c r="G30" s="10">
        <v>0</v>
      </c>
      <c r="H30" s="10">
        <v>664</v>
      </c>
    </row>
    <row r="31" spans="1:8" ht="18" customHeight="1" x14ac:dyDescent="0.2">
      <c r="A31" s="4">
        <v>28</v>
      </c>
      <c r="B31" s="6" t="s">
        <v>56</v>
      </c>
      <c r="C31" s="10">
        <v>0</v>
      </c>
      <c r="D31" s="10">
        <v>7</v>
      </c>
      <c r="E31" s="10">
        <v>112</v>
      </c>
      <c r="F31" s="10">
        <v>171</v>
      </c>
      <c r="G31" s="10">
        <v>0</v>
      </c>
      <c r="H31" s="10">
        <v>290</v>
      </c>
    </row>
    <row r="32" spans="1:8" ht="18" customHeight="1" x14ac:dyDescent="0.2">
      <c r="A32" s="4">
        <v>29</v>
      </c>
      <c r="B32" s="6" t="s">
        <v>57</v>
      </c>
      <c r="C32" s="10">
        <v>557</v>
      </c>
      <c r="D32" s="10">
        <v>6</v>
      </c>
      <c r="E32" s="10">
        <v>148</v>
      </c>
      <c r="F32" s="10">
        <v>197</v>
      </c>
      <c r="G32" s="10">
        <v>0</v>
      </c>
      <c r="H32" s="10">
        <v>908</v>
      </c>
    </row>
    <row r="33" spans="1:8" ht="18" customHeight="1" x14ac:dyDescent="0.2">
      <c r="A33" s="4">
        <v>30</v>
      </c>
      <c r="B33" s="6" t="s">
        <v>58</v>
      </c>
      <c r="C33" s="10">
        <v>0</v>
      </c>
      <c r="D33" s="10">
        <v>51</v>
      </c>
      <c r="E33" s="10">
        <v>73</v>
      </c>
      <c r="F33" s="10">
        <v>82</v>
      </c>
      <c r="G33" s="10">
        <v>0</v>
      </c>
      <c r="H33" s="10">
        <v>206</v>
      </c>
    </row>
    <row r="34" spans="1:8" ht="18" customHeight="1" x14ac:dyDescent="0.2">
      <c r="A34" s="4">
        <v>31</v>
      </c>
      <c r="B34" s="6" t="s">
        <v>59</v>
      </c>
      <c r="C34" s="10">
        <v>0</v>
      </c>
      <c r="D34" s="10">
        <v>1</v>
      </c>
      <c r="E34" s="10">
        <v>39</v>
      </c>
      <c r="F34" s="10">
        <v>47</v>
      </c>
      <c r="G34" s="10">
        <v>0</v>
      </c>
      <c r="H34" s="10">
        <v>87</v>
      </c>
    </row>
    <row r="35" spans="1:8" ht="18" customHeight="1" x14ac:dyDescent="0.2">
      <c r="A35" s="4">
        <v>32</v>
      </c>
      <c r="B35" s="6" t="s">
        <v>60</v>
      </c>
      <c r="C35" s="10">
        <v>476</v>
      </c>
      <c r="D35" s="10">
        <v>16</v>
      </c>
      <c r="E35" s="10">
        <v>67</v>
      </c>
      <c r="F35" s="10">
        <v>187</v>
      </c>
      <c r="G35" s="10">
        <v>0</v>
      </c>
      <c r="H35" s="10">
        <v>746</v>
      </c>
    </row>
    <row r="36" spans="1:8" ht="18" customHeight="1" x14ac:dyDescent="0.2">
      <c r="A36" s="4">
        <v>33</v>
      </c>
      <c r="B36" s="6" t="s">
        <v>61</v>
      </c>
      <c r="C36" s="10">
        <v>1</v>
      </c>
      <c r="D36" s="10">
        <v>104</v>
      </c>
      <c r="E36" s="10">
        <v>77</v>
      </c>
      <c r="F36" s="10">
        <v>87</v>
      </c>
      <c r="G36" s="10">
        <v>4</v>
      </c>
      <c r="H36" s="10">
        <v>273</v>
      </c>
    </row>
    <row r="37" spans="1:8" s="12" customFormat="1" ht="20.25" x14ac:dyDescent="0.4">
      <c r="A37" s="46" t="s">
        <v>21</v>
      </c>
      <c r="B37" s="47"/>
      <c r="C37" s="11">
        <f>SUM(C4:C36)</f>
        <v>2480</v>
      </c>
      <c r="D37" s="11">
        <f t="shared" ref="D37:H37" si="0">SUM(D4:D36)</f>
        <v>1558</v>
      </c>
      <c r="E37" s="11">
        <f t="shared" si="0"/>
        <v>2323</v>
      </c>
      <c r="F37" s="11">
        <f t="shared" si="0"/>
        <v>3600</v>
      </c>
      <c r="G37" s="11">
        <f t="shared" si="0"/>
        <v>15</v>
      </c>
      <c r="H37" s="11">
        <f t="shared" si="0"/>
        <v>9976</v>
      </c>
    </row>
    <row r="38" spans="1:8" s="1" customFormat="1" ht="18.75" customHeight="1" x14ac:dyDescent="0.2">
      <c r="A38" s="14"/>
      <c r="B38" s="13" t="s">
        <v>62</v>
      </c>
      <c r="C38" s="15"/>
      <c r="D38" s="16"/>
      <c r="E38" s="15"/>
      <c r="F38" s="15"/>
      <c r="G38" s="15"/>
      <c r="H38" s="15"/>
    </row>
    <row r="39" spans="1:8" s="1" customFormat="1" x14ac:dyDescent="0.2">
      <c r="A39" s="3"/>
      <c r="B39" s="2"/>
      <c r="D39" s="2"/>
    </row>
    <row r="40" spans="1:8" s="1" customFormat="1" x14ac:dyDescent="0.2">
      <c r="A40" s="3"/>
      <c r="B40" s="2"/>
      <c r="D40" s="2"/>
    </row>
    <row r="41" spans="1:8" s="1" customFormat="1" x14ac:dyDescent="0.2">
      <c r="A41" s="3"/>
      <c r="B41" s="2"/>
      <c r="D41" s="2"/>
    </row>
    <row r="42" spans="1:8" s="1" customFormat="1" x14ac:dyDescent="0.2">
      <c r="A42" s="3"/>
      <c r="B42" s="2"/>
      <c r="D42" s="2"/>
    </row>
    <row r="43" spans="1:8" s="1" customFormat="1" x14ac:dyDescent="0.2">
      <c r="A43" s="3"/>
      <c r="B43" s="2"/>
      <c r="D43" s="2"/>
    </row>
    <row r="44" spans="1:8" s="1" customFormat="1" x14ac:dyDescent="0.2">
      <c r="A44" s="3"/>
      <c r="B44" s="2"/>
      <c r="D44" s="2"/>
    </row>
    <row r="45" spans="1:8" s="1" customFormat="1" x14ac:dyDescent="0.2">
      <c r="A45" s="3"/>
      <c r="B45" s="2"/>
      <c r="D45" s="2"/>
    </row>
    <row r="46" spans="1:8" s="1" customFormat="1" x14ac:dyDescent="0.2">
      <c r="A46" s="2"/>
      <c r="B46" s="2"/>
    </row>
    <row r="47" spans="1:8" s="1" customFormat="1" x14ac:dyDescent="0.2">
      <c r="D47" s="2"/>
    </row>
    <row r="48" spans="1:8" s="1" customFormat="1" x14ac:dyDescent="0.2">
      <c r="D48" s="2"/>
    </row>
    <row r="49" spans="4:4" s="1" customFormat="1" x14ac:dyDescent="0.2">
      <c r="D49" s="2"/>
    </row>
    <row r="50" spans="4:4" s="1" customFormat="1" x14ac:dyDescent="0.2">
      <c r="D50" s="2"/>
    </row>
    <row r="51" spans="4:4" s="1" customFormat="1" x14ac:dyDescent="0.2">
      <c r="D51" s="2"/>
    </row>
    <row r="52" spans="4:4" s="1" customFormat="1" x14ac:dyDescent="0.2">
      <c r="D52" s="2"/>
    </row>
    <row r="53" spans="4:4" s="1" customFormat="1" x14ac:dyDescent="0.2">
      <c r="D53" s="2"/>
    </row>
    <row r="54" spans="4:4" s="1" customFormat="1" x14ac:dyDescent="0.2">
      <c r="D54" s="2"/>
    </row>
    <row r="55" spans="4:4" s="1" customFormat="1" x14ac:dyDescent="0.2">
      <c r="D55" s="2"/>
    </row>
    <row r="56" spans="4:4" s="1" customFormat="1" x14ac:dyDescent="0.2">
      <c r="D56" s="2"/>
    </row>
    <row r="57" spans="4:4" s="1" customFormat="1" x14ac:dyDescent="0.2">
      <c r="D57" s="2"/>
    </row>
    <row r="58" spans="4:4" s="1" customFormat="1" x14ac:dyDescent="0.2">
      <c r="D58" s="2"/>
    </row>
    <row r="59" spans="4:4" s="1" customFormat="1" x14ac:dyDescent="0.2">
      <c r="D59" s="2"/>
    </row>
    <row r="60" spans="4:4" s="1" customFormat="1" x14ac:dyDescent="0.2">
      <c r="D60" s="2"/>
    </row>
    <row r="61" spans="4:4" s="1" customFormat="1" x14ac:dyDescent="0.2">
      <c r="D61" s="2"/>
    </row>
    <row r="62" spans="4:4" s="1" customFormat="1" x14ac:dyDescent="0.2">
      <c r="D62" s="2"/>
    </row>
    <row r="63" spans="4:4" s="1" customFormat="1" x14ac:dyDescent="0.2">
      <c r="D63" s="2"/>
    </row>
    <row r="64" spans="4:4" s="1" customFormat="1" x14ac:dyDescent="0.2">
      <c r="D64" s="2"/>
    </row>
    <row r="65" spans="4:4" s="1" customFormat="1" x14ac:dyDescent="0.2">
      <c r="D65" s="2"/>
    </row>
    <row r="66" spans="4:4" s="1" customFormat="1" x14ac:dyDescent="0.2">
      <c r="D66" s="2"/>
    </row>
    <row r="67" spans="4:4" s="1" customFormat="1" x14ac:dyDescent="0.2">
      <c r="D67" s="2"/>
    </row>
    <row r="68" spans="4:4" s="1" customFormat="1" x14ac:dyDescent="0.2">
      <c r="D68" s="2"/>
    </row>
    <row r="69" spans="4:4" s="1" customFormat="1" x14ac:dyDescent="0.2">
      <c r="D69" s="2"/>
    </row>
    <row r="70" spans="4:4" s="1" customFormat="1" x14ac:dyDescent="0.2">
      <c r="D70" s="2"/>
    </row>
    <row r="71" spans="4:4" s="1" customFormat="1" x14ac:dyDescent="0.2">
      <c r="D71" s="2"/>
    </row>
    <row r="72" spans="4:4" s="1" customFormat="1" x14ac:dyDescent="0.2">
      <c r="D72" s="2"/>
    </row>
    <row r="73" spans="4:4" s="1" customFormat="1" x14ac:dyDescent="0.2">
      <c r="D73" s="2"/>
    </row>
    <row r="74" spans="4:4" s="1" customFormat="1" x14ac:dyDescent="0.2">
      <c r="D74" s="2"/>
    </row>
    <row r="75" spans="4:4" s="1" customFormat="1" x14ac:dyDescent="0.2">
      <c r="D75" s="2"/>
    </row>
    <row r="76" spans="4:4" s="1" customFormat="1" x14ac:dyDescent="0.2">
      <c r="D76" s="2"/>
    </row>
    <row r="77" spans="4:4" s="1" customFormat="1" x14ac:dyDescent="0.2">
      <c r="D77" s="2"/>
    </row>
    <row r="78" spans="4:4" s="1" customFormat="1" x14ac:dyDescent="0.2">
      <c r="D78" s="2"/>
    </row>
    <row r="79" spans="4:4" s="1" customFormat="1" x14ac:dyDescent="0.2">
      <c r="D79" s="2"/>
    </row>
    <row r="80" spans="4:4" s="1" customFormat="1" x14ac:dyDescent="0.2">
      <c r="D80" s="2"/>
    </row>
    <row r="81" spans="4:4" s="1" customFormat="1" x14ac:dyDescent="0.2">
      <c r="D81" s="2"/>
    </row>
    <row r="82" spans="4:4" s="1" customFormat="1" x14ac:dyDescent="0.2">
      <c r="D82" s="2"/>
    </row>
    <row r="83" spans="4:4" s="1" customFormat="1" x14ac:dyDescent="0.2">
      <c r="D83" s="2"/>
    </row>
    <row r="84" spans="4:4" s="1" customFormat="1" x14ac:dyDescent="0.2">
      <c r="D84" s="2"/>
    </row>
    <row r="85" spans="4:4" s="1" customFormat="1" x14ac:dyDescent="0.2">
      <c r="D85" s="2"/>
    </row>
  </sheetData>
  <mergeCells count="4">
    <mergeCell ref="G1:H1"/>
    <mergeCell ref="A2:H2"/>
    <mergeCell ref="A37:B37"/>
    <mergeCell ref="C1:E1"/>
  </mergeCells>
  <printOptions horizontalCentered="1" verticalCentered="1"/>
  <pageMargins left="0.78740157480314965" right="0.78740157480314965" top="0.74803149606299213" bottom="0.74803149606299213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Bankatm</vt:lpstr>
      <vt:lpstr>District</vt:lpstr>
      <vt:lpstr>District!Print_Area</vt:lpstr>
    </vt:vector>
  </TitlesOfParts>
  <Company>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dena</dc:creator>
  <cp:lastModifiedBy>VIJAY SHANTILAL PATEL</cp:lastModifiedBy>
  <cp:lastPrinted>2026-06-02T11:20:08Z</cp:lastPrinted>
  <dcterms:created xsi:type="dcterms:W3CDTF">2013-06-28T06:52:05Z</dcterms:created>
  <dcterms:modified xsi:type="dcterms:W3CDTF">2026-06-02T11:20:10Z</dcterms:modified>
</cp:coreProperties>
</file>